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ukowskae\Desktop\Programy 2025-2026\Wydział Nauk o Zdrowiu i Kulturze Fizycznej\Zdrowie publiczne\"/>
    </mc:Choice>
  </mc:AlternateContent>
  <xr:revisionPtr revIDLastSave="0" documentId="13_ncr:1_{575DDF47-170F-4CEA-8516-23EDB7463E33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Plan studiów 2025-2026 " sheetId="2" r:id="rId1"/>
  </sheets>
  <definedNames>
    <definedName name="_xlnm.Print_Area" localSheetId="0">'Plan studiów 2025-2026 '!$A$1:$AL$63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2" l="1"/>
  <c r="F39" i="2"/>
  <c r="D39" i="2" s="1"/>
  <c r="F40" i="2"/>
  <c r="F41" i="2"/>
  <c r="F42" i="2"/>
  <c r="F43" i="2"/>
  <c r="F44" i="2"/>
  <c r="F45" i="2"/>
  <c r="G37" i="2"/>
  <c r="G39" i="2"/>
  <c r="G40" i="2"/>
  <c r="G41" i="2"/>
  <c r="G42" i="2"/>
  <c r="G43" i="2"/>
  <c r="G44" i="2"/>
  <c r="G45" i="2"/>
  <c r="G38" i="2"/>
  <c r="I39" i="2"/>
  <c r="I40" i="2"/>
  <c r="I41" i="2"/>
  <c r="I42" i="2"/>
  <c r="I43" i="2"/>
  <c r="I44" i="2"/>
  <c r="I45" i="2"/>
  <c r="I38" i="2"/>
  <c r="I37" i="2"/>
  <c r="J39" i="2"/>
  <c r="J40" i="2"/>
  <c r="J41" i="2"/>
  <c r="J42" i="2"/>
  <c r="J43" i="2"/>
  <c r="J44" i="2"/>
  <c r="J45" i="2"/>
  <c r="J38" i="2"/>
  <c r="E28" i="2"/>
  <c r="E29" i="2"/>
  <c r="E30" i="2"/>
  <c r="E31" i="2"/>
  <c r="E32" i="2"/>
  <c r="E33" i="2"/>
  <c r="E34" i="2"/>
  <c r="F28" i="2"/>
  <c r="F29" i="2"/>
  <c r="F30" i="2"/>
  <c r="D30" i="2" s="1"/>
  <c r="F31" i="2"/>
  <c r="F32" i="2"/>
  <c r="F33" i="2"/>
  <c r="F34" i="2"/>
  <c r="F27" i="2"/>
  <c r="E27" i="2"/>
  <c r="G27" i="2"/>
  <c r="G29" i="2"/>
  <c r="G30" i="2"/>
  <c r="G31" i="2"/>
  <c r="D31" i="2" s="1"/>
  <c r="G32" i="2"/>
  <c r="G33" i="2"/>
  <c r="D33" i="2" s="1"/>
  <c r="G34" i="2"/>
  <c r="H27" i="2"/>
  <c r="H29" i="2"/>
  <c r="D29" i="2" s="1"/>
  <c r="H30" i="2"/>
  <c r="H31" i="2"/>
  <c r="H32" i="2"/>
  <c r="D32" i="2" s="1"/>
  <c r="H33" i="2"/>
  <c r="H34" i="2"/>
  <c r="D34" i="2" s="1"/>
  <c r="H28" i="2"/>
  <c r="I27" i="2"/>
  <c r="I29" i="2"/>
  <c r="I30" i="2"/>
  <c r="I31" i="2"/>
  <c r="I32" i="2"/>
  <c r="I33" i="2"/>
  <c r="I34" i="2"/>
  <c r="I28" i="2"/>
  <c r="J29" i="2"/>
  <c r="J30" i="2"/>
  <c r="J31" i="2"/>
  <c r="J32" i="2"/>
  <c r="J33" i="2"/>
  <c r="J34" i="2"/>
  <c r="J28" i="2"/>
  <c r="J19" i="2"/>
  <c r="J20" i="2"/>
  <c r="J21" i="2"/>
  <c r="J22" i="2"/>
  <c r="J23" i="2"/>
  <c r="J24" i="2"/>
  <c r="G19" i="2"/>
  <c r="G20" i="2"/>
  <c r="G21" i="2"/>
  <c r="G22" i="2"/>
  <c r="G23" i="2"/>
  <c r="G24" i="2"/>
  <c r="F19" i="2"/>
  <c r="F20" i="2"/>
  <c r="F21" i="2"/>
  <c r="F22" i="2"/>
  <c r="F23" i="2"/>
  <c r="F24" i="2"/>
  <c r="I19" i="2"/>
  <c r="I20" i="2"/>
  <c r="I21" i="2"/>
  <c r="I22" i="2"/>
  <c r="I23" i="2"/>
  <c r="I24" i="2"/>
  <c r="I18" i="2"/>
  <c r="J11" i="2"/>
  <c r="I12" i="2"/>
  <c r="I11" i="2"/>
  <c r="F11" i="2"/>
  <c r="E11" i="2"/>
  <c r="D41" i="2" l="1"/>
  <c r="D40" i="2"/>
  <c r="D45" i="2"/>
  <c r="D44" i="2"/>
  <c r="D43" i="2"/>
  <c r="D42" i="2"/>
  <c r="J48" i="2" l="1"/>
  <c r="J50" i="2"/>
  <c r="J49" i="2"/>
  <c r="J47" i="2"/>
  <c r="J52" i="2"/>
  <c r="I52" i="2"/>
  <c r="G52" i="2"/>
  <c r="F52" i="2"/>
  <c r="E52" i="2"/>
  <c r="I50" i="2"/>
  <c r="H50" i="2"/>
  <c r="G50" i="2"/>
  <c r="F50" i="2"/>
  <c r="E50" i="2"/>
  <c r="I49" i="2"/>
  <c r="H49" i="2"/>
  <c r="D49" i="2" s="1"/>
  <c r="G49" i="2"/>
  <c r="F49" i="2"/>
  <c r="E49" i="2"/>
  <c r="I48" i="2"/>
  <c r="H48" i="2"/>
  <c r="G48" i="2"/>
  <c r="F48" i="2"/>
  <c r="E48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H45" i="2"/>
  <c r="C45" i="2" s="1"/>
  <c r="E45" i="2"/>
  <c r="H44" i="2"/>
  <c r="C44" i="2" s="1"/>
  <c r="E44" i="2"/>
  <c r="H43" i="2"/>
  <c r="C43" i="2" s="1"/>
  <c r="E43" i="2"/>
  <c r="H42" i="2"/>
  <c r="C42" i="2" s="1"/>
  <c r="E42" i="2"/>
  <c r="H41" i="2"/>
  <c r="C41" i="2" s="1"/>
  <c r="E41" i="2"/>
  <c r="H40" i="2"/>
  <c r="C40" i="2" s="1"/>
  <c r="E40" i="2"/>
  <c r="H39" i="2"/>
  <c r="C39" i="2" s="1"/>
  <c r="E39" i="2"/>
  <c r="H38" i="2"/>
  <c r="F38" i="2"/>
  <c r="D38" i="2" s="1"/>
  <c r="E38" i="2"/>
  <c r="J37" i="2"/>
  <c r="D37" i="2" s="1"/>
  <c r="H37" i="2"/>
  <c r="C37" i="2" s="1"/>
  <c r="E37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AL26" i="2"/>
  <c r="G28" i="2"/>
  <c r="D28" i="2" s="1"/>
  <c r="J27" i="2"/>
  <c r="D27" i="2" s="1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H24" i="2"/>
  <c r="E24" i="2"/>
  <c r="H23" i="2"/>
  <c r="E23" i="2"/>
  <c r="H22" i="2"/>
  <c r="E22" i="2"/>
  <c r="H21" i="2"/>
  <c r="E21" i="2"/>
  <c r="H20" i="2"/>
  <c r="E20" i="2"/>
  <c r="H19" i="2"/>
  <c r="E19" i="2"/>
  <c r="J18" i="2"/>
  <c r="H18" i="2"/>
  <c r="D18" i="2" s="1"/>
  <c r="G18" i="2"/>
  <c r="F18" i="2"/>
  <c r="E18" i="2"/>
  <c r="W17" i="2"/>
  <c r="W10" i="2" s="1"/>
  <c r="AL17" i="2"/>
  <c r="AL10" i="2" s="1"/>
  <c r="AK17" i="2"/>
  <c r="AJ17" i="2"/>
  <c r="AI17" i="2"/>
  <c r="AH17" i="2"/>
  <c r="AG17" i="2"/>
  <c r="AF17" i="2"/>
  <c r="AE17" i="2"/>
  <c r="AD17" i="2"/>
  <c r="AD10" i="2" s="1"/>
  <c r="AC17" i="2"/>
  <c r="AB17" i="2"/>
  <c r="AA17" i="2"/>
  <c r="Z17" i="2"/>
  <c r="Y17" i="2"/>
  <c r="V17" i="2"/>
  <c r="U17" i="2"/>
  <c r="T17" i="2"/>
  <c r="S17" i="2"/>
  <c r="R17" i="2"/>
  <c r="Q17" i="2"/>
  <c r="P17" i="2"/>
  <c r="P10" i="2" s="1"/>
  <c r="O17" i="2"/>
  <c r="N17" i="2"/>
  <c r="M17" i="2"/>
  <c r="L17" i="2"/>
  <c r="K17" i="2"/>
  <c r="C15" i="2"/>
  <c r="C14" i="2"/>
  <c r="C13" i="2"/>
  <c r="J12" i="2"/>
  <c r="H12" i="2"/>
  <c r="G12" i="2"/>
  <c r="F12" i="2"/>
  <c r="C12" i="2" s="1"/>
  <c r="E12" i="2"/>
  <c r="H11" i="2"/>
  <c r="G11" i="2"/>
  <c r="C11" i="2" s="1"/>
  <c r="AK10" i="2"/>
  <c r="AJ10" i="2"/>
  <c r="AI10" i="2"/>
  <c r="AH10" i="2"/>
  <c r="AG10" i="2"/>
  <c r="AF10" i="2"/>
  <c r="AE10" i="2"/>
  <c r="AC10" i="2"/>
  <c r="AB10" i="2"/>
  <c r="AA10" i="2"/>
  <c r="Z10" i="2"/>
  <c r="Y10" i="2"/>
  <c r="X10" i="2"/>
  <c r="V10" i="2"/>
  <c r="U10" i="2"/>
  <c r="T10" i="2"/>
  <c r="S10" i="2"/>
  <c r="R10" i="2"/>
  <c r="Q10" i="2"/>
  <c r="O10" i="2"/>
  <c r="N10" i="2"/>
  <c r="M10" i="2"/>
  <c r="L10" i="2"/>
  <c r="K10" i="2"/>
  <c r="D48" i="2" l="1"/>
  <c r="C10" i="2"/>
  <c r="D11" i="2"/>
  <c r="D22" i="2"/>
  <c r="C22" i="2"/>
  <c r="G56" i="2"/>
  <c r="C19" i="2"/>
  <c r="D19" i="2"/>
  <c r="C23" i="2"/>
  <c r="D23" i="2"/>
  <c r="D12" i="2"/>
  <c r="D20" i="2"/>
  <c r="C20" i="2"/>
  <c r="D50" i="2"/>
  <c r="C18" i="2"/>
  <c r="C24" i="2"/>
  <c r="D24" i="2"/>
  <c r="D21" i="2"/>
  <c r="C21" i="2"/>
  <c r="C28" i="2"/>
  <c r="I10" i="2"/>
  <c r="I26" i="2"/>
  <c r="E10" i="2"/>
  <c r="F10" i="2"/>
  <c r="H47" i="2"/>
  <c r="E47" i="2"/>
  <c r="J26" i="2"/>
  <c r="F36" i="2"/>
  <c r="I47" i="2"/>
  <c r="J17" i="2"/>
  <c r="J10" i="2"/>
  <c r="C27" i="2"/>
  <c r="F47" i="2"/>
  <c r="F56" i="2" s="1"/>
  <c r="C34" i="2"/>
  <c r="J36" i="2"/>
  <c r="J56" i="2" s="1"/>
  <c r="C49" i="2"/>
  <c r="E17" i="2"/>
  <c r="X17" i="2"/>
  <c r="X56" i="2" s="1"/>
  <c r="I17" i="2"/>
  <c r="H17" i="2"/>
  <c r="S56" i="2"/>
  <c r="Z56" i="2"/>
  <c r="AG56" i="2"/>
  <c r="F26" i="2"/>
  <c r="H36" i="2"/>
  <c r="M56" i="2"/>
  <c r="K59" i="2" s="1"/>
  <c r="P56" i="2"/>
  <c r="T56" i="2"/>
  <c r="R59" i="2" s="1"/>
  <c r="W56" i="2"/>
  <c r="AA56" i="2"/>
  <c r="Y59" i="2" s="1"/>
  <c r="AH56" i="2"/>
  <c r="AF59" i="2" s="1"/>
  <c r="C48" i="2"/>
  <c r="H10" i="2"/>
  <c r="F17" i="2"/>
  <c r="H26" i="2"/>
  <c r="E36" i="2"/>
  <c r="I36" i="2"/>
  <c r="N56" i="2"/>
  <c r="U56" i="2"/>
  <c r="AB56" i="2"/>
  <c r="AE56" i="2"/>
  <c r="AI56" i="2"/>
  <c r="G47" i="2"/>
  <c r="G17" i="2"/>
  <c r="C33" i="2"/>
  <c r="C38" i="2"/>
  <c r="O56" i="2"/>
  <c r="R56" i="2"/>
  <c r="V56" i="2"/>
  <c r="Y56" i="2"/>
  <c r="AC56" i="2"/>
  <c r="AF56" i="2"/>
  <c r="AJ56" i="2"/>
  <c r="AD56" i="2"/>
  <c r="AK56" i="2"/>
  <c r="K56" i="2"/>
  <c r="L56" i="2"/>
  <c r="Q56" i="2"/>
  <c r="C52" i="2"/>
  <c r="G26" i="2"/>
  <c r="C31" i="2"/>
  <c r="AL56" i="2"/>
  <c r="G10" i="2"/>
  <c r="E26" i="2"/>
  <c r="E56" i="2" s="1"/>
  <c r="D52" i="2"/>
  <c r="C29" i="2"/>
  <c r="C30" i="2"/>
  <c r="C32" i="2"/>
  <c r="G36" i="2"/>
  <c r="C50" i="2"/>
  <c r="D47" i="2" l="1"/>
  <c r="D56" i="2" s="1"/>
  <c r="I56" i="2"/>
  <c r="D10" i="2"/>
  <c r="H56" i="2"/>
  <c r="R58" i="2"/>
  <c r="AF58" i="2"/>
  <c r="Y58" i="2"/>
  <c r="AF60" i="2"/>
  <c r="C36" i="2"/>
  <c r="K58" i="2"/>
  <c r="C17" i="2"/>
  <c r="Y60" i="2"/>
  <c r="C26" i="2"/>
  <c r="C47" i="2"/>
  <c r="R60" i="2"/>
  <c r="Y57" i="2"/>
  <c r="C59" i="2"/>
  <c r="R57" i="2"/>
  <c r="K57" i="2"/>
  <c r="D17" i="2"/>
  <c r="D26" i="2"/>
  <c r="K60" i="2"/>
  <c r="AF57" i="2"/>
  <c r="D36" i="2"/>
  <c r="C58" i="2" l="1"/>
  <c r="C60" i="2"/>
  <c r="C57" i="2"/>
  <c r="C56" i="2"/>
</calcChain>
</file>

<file path=xl/sharedStrings.xml><?xml version="1.0" encoding="utf-8"?>
<sst xmlns="http://schemas.openxmlformats.org/spreadsheetml/2006/main" count="184" uniqueCount="79">
  <si>
    <t>PLAN STUDIÓW</t>
  </si>
  <si>
    <t xml:space="preserve"> </t>
  </si>
  <si>
    <t>Ogółem liczba godzin</t>
  </si>
  <si>
    <t>Liczba godzin zajęć w semestrach</t>
  </si>
  <si>
    <t>Kontaktowe</t>
  </si>
  <si>
    <t>ECTS</t>
  </si>
  <si>
    <t>z tego</t>
  </si>
  <si>
    <t>sem  I</t>
  </si>
  <si>
    <t>sem  II</t>
  </si>
  <si>
    <t>sem  III</t>
  </si>
  <si>
    <t>sem  IV</t>
  </si>
  <si>
    <t>E /Zoc /Zal</t>
  </si>
  <si>
    <t>E</t>
  </si>
  <si>
    <t>Zoc</t>
  </si>
  <si>
    <t>Zarządzanie zasobami ludzkimi</t>
  </si>
  <si>
    <t xml:space="preserve">Praktyka wdrożeniowa </t>
  </si>
  <si>
    <t>Praktyka ogólna</t>
  </si>
  <si>
    <t>Seminarium dyplomowe</t>
  </si>
  <si>
    <t>Szkolenie biblioteczne</t>
  </si>
  <si>
    <t xml:space="preserve">  # - zajęcia dostępne w języku polskim lub angielskim</t>
  </si>
  <si>
    <t>Bezpieczeństwo i higiena pracy</t>
  </si>
  <si>
    <t>Lp.</t>
  </si>
  <si>
    <t>COLLEGIUM WITELONA</t>
  </si>
  <si>
    <t>WYDZIAL NAUK O ZDROWIU I KULTURZE FIZYCZNEJ</t>
  </si>
  <si>
    <t xml:space="preserve">Wsparcie studentów w procesie kształcenia </t>
  </si>
  <si>
    <t xml:space="preserve">MODUŁY KSZTAŁCENIA OGÓLNEGO </t>
  </si>
  <si>
    <t>MODUŁY KSZTAŁCENIA PODSTAWOWEGO</t>
  </si>
  <si>
    <t>MODUŁY KSZTAŁCENIA KIERUNKOWEGO</t>
  </si>
  <si>
    <t>PRACA DYPLOMOWA </t>
  </si>
  <si>
    <t xml:space="preserve">Język obcy </t>
  </si>
  <si>
    <t>Techniki couchingowe  w promocji zdrowia</t>
  </si>
  <si>
    <t xml:space="preserve">Zdrowie publiczne                                                        </t>
  </si>
  <si>
    <t xml:space="preserve">Naturoterapie w promocji zdrowia </t>
  </si>
  <si>
    <t>Biologia człowieka</t>
  </si>
  <si>
    <t>PRAKTYKA ZAWODOWA</t>
  </si>
  <si>
    <t>Marketing usług zdrowotnych</t>
  </si>
  <si>
    <t>Psychodietetyka</t>
  </si>
  <si>
    <t>Zal</t>
  </si>
  <si>
    <t xml:space="preserve">Promocja zdrowia </t>
  </si>
  <si>
    <t>Prawo w zdrowiu publicznym</t>
  </si>
  <si>
    <t>Psychologia zdrowia</t>
  </si>
  <si>
    <t>Informacje naukowe w zdrowiu publicznym</t>
  </si>
  <si>
    <t>Praktyka kierunkowa</t>
  </si>
  <si>
    <t>Trening relaksacyjny</t>
  </si>
  <si>
    <t>Uczelnia Państwowa</t>
  </si>
  <si>
    <t xml:space="preserve">Nazwa modułu </t>
  </si>
  <si>
    <t>Razem</t>
  </si>
  <si>
    <t>Wykład</t>
  </si>
  <si>
    <t>Praktyka zawodowa</t>
  </si>
  <si>
    <t>Seminarium</t>
  </si>
  <si>
    <t>Zajęcia praktyczne</t>
  </si>
  <si>
    <t>OGÓŁEM LICZBA GODZIN</t>
  </si>
  <si>
    <t>Modele żywieniowe/Nutriterapie</t>
  </si>
  <si>
    <t>Promocja zdrowia psychicznego/Higiena psychiczna</t>
  </si>
  <si>
    <t>Epidemiologia chorób cywilizacyjnych/Schorzenia cywilizacyjne</t>
  </si>
  <si>
    <t>Fizjoprofilaktyka/Profilaktyka zdrowia</t>
  </si>
  <si>
    <t>Fitoterapia/Ziołolecznictwo</t>
  </si>
  <si>
    <t>Ćwiczenia</t>
  </si>
  <si>
    <t>Egzamin</t>
  </si>
  <si>
    <t>Liczba godzin Praktyki zawodowej</t>
  </si>
  <si>
    <t>Liczba godzin kontaktowych z Praktyką zawodową</t>
  </si>
  <si>
    <t>MODUŁY DO WYBORU</t>
  </si>
  <si>
    <t>Aktywność fizyczna o charakterze prozdrowotnym</t>
  </si>
  <si>
    <t>A.</t>
  </si>
  <si>
    <t>B.</t>
  </si>
  <si>
    <t>C.</t>
  </si>
  <si>
    <t>D.</t>
  </si>
  <si>
    <t>E.</t>
  </si>
  <si>
    <t>F.</t>
  </si>
  <si>
    <r>
      <rPr>
        <sz val="18"/>
        <rFont val="Arial"/>
        <family val="2"/>
        <charset val="238"/>
      </rPr>
      <t>Kierunek:</t>
    </r>
    <r>
      <rPr>
        <b/>
        <sz val="18"/>
        <rFont val="Arial"/>
        <family val="2"/>
        <charset val="238"/>
      </rPr>
      <t xml:space="preserve"> Zdrowie publiczne</t>
    </r>
  </si>
  <si>
    <r>
      <rPr>
        <sz val="18"/>
        <rFont val="Arial"/>
        <family val="2"/>
        <charset val="238"/>
      </rPr>
      <t xml:space="preserve">Studia: </t>
    </r>
    <r>
      <rPr>
        <b/>
        <sz val="18"/>
        <rFont val="Arial"/>
        <family val="2"/>
        <charset val="238"/>
      </rPr>
      <t>stacjonarne drugiego stopnia</t>
    </r>
  </si>
  <si>
    <t>E-zdrowie/Nowe technologie w zdrowiu publicznym</t>
  </si>
  <si>
    <t>Rozwój turystyki uzdrowiskowej/Turystyka zdrowotna i uzdrowiskowa</t>
  </si>
  <si>
    <t>Pierwsza pomoc przedmedyczna</t>
  </si>
  <si>
    <t>Przedsiębiorczość w zdrowiu publicznym/Działalność gospodarcza w zdrowiu publicznym</t>
  </si>
  <si>
    <t xml:space="preserve">Wprowadzenie do praktyki zawodowej                                                                               </t>
  </si>
  <si>
    <t>Razem bez Praktyki zawodowej</t>
  </si>
  <si>
    <t>dla studentów rozpoczynających kształcenie od roku akademickiego 2025/2026</t>
  </si>
  <si>
    <t>Edukacja zdrowotna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</si>
</sst>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0"/>
      <name val="Arial CE"/>
      <charset val="238"/>
    </font>
    <font>
      <sz val="10"/>
      <color rgb="FFFFFFFF"/>
      <name val="Arial CE"/>
      <charset val="238"/>
    </font>
    <font>
      <sz val="10"/>
      <color rgb="FFFFFFFF"/>
      <name val="Arial CE"/>
      <family val="2"/>
      <charset val="238"/>
    </font>
    <font>
      <b/>
      <sz val="10"/>
      <color rgb="FF000000"/>
      <name val="Arial CE"/>
      <charset val="238"/>
    </font>
    <font>
      <b/>
      <sz val="10"/>
      <color rgb="FF000000"/>
      <name val="Arial CE"/>
      <family val="2"/>
      <charset val="238"/>
    </font>
    <font>
      <sz val="10"/>
      <color rgb="FFCC0000"/>
      <name val="Arial CE"/>
      <charset val="238"/>
    </font>
    <font>
      <sz val="10"/>
      <color rgb="FFCC0000"/>
      <name val="Arial CE"/>
      <family val="2"/>
      <charset val="238"/>
    </font>
    <font>
      <b/>
      <sz val="10"/>
      <color rgb="FFFFFFFF"/>
      <name val="Arial CE"/>
      <charset val="238"/>
    </font>
    <font>
      <b/>
      <sz val="10"/>
      <color rgb="FFFFFFFF"/>
      <name val="Arial CE"/>
      <family val="2"/>
      <charset val="238"/>
    </font>
    <font>
      <i/>
      <sz val="10"/>
      <color rgb="FF808080"/>
      <name val="Arial CE"/>
      <family val="2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family val="2"/>
      <charset val="238"/>
    </font>
    <font>
      <sz val="10"/>
      <color rgb="FF006600"/>
      <name val="Arial CE"/>
      <charset val="238"/>
    </font>
    <font>
      <b/>
      <sz val="24"/>
      <color rgb="FF000000"/>
      <name val="Arial CE"/>
      <family val="2"/>
      <charset val="238"/>
    </font>
    <font>
      <sz val="18"/>
      <color rgb="FF000000"/>
      <name val="Arial CE"/>
      <charset val="238"/>
    </font>
    <font>
      <sz val="18"/>
      <color rgb="FF000000"/>
      <name val="Arial CE"/>
      <family val="2"/>
      <charset val="238"/>
    </font>
    <font>
      <sz val="12"/>
      <color rgb="FF000000"/>
      <name val="Arial CE"/>
      <family val="2"/>
      <charset val="238"/>
    </font>
    <font>
      <sz val="12"/>
      <color rgb="FF000000"/>
      <name val="Arial CE"/>
      <charset val="238"/>
    </font>
    <font>
      <u/>
      <sz val="10"/>
      <color rgb="FF0000EE"/>
      <name val="Arial CE"/>
      <family val="2"/>
      <charset val="238"/>
    </font>
    <font>
      <u/>
      <sz val="10"/>
      <color rgb="FF0000EE"/>
      <name val="Arial CE"/>
      <charset val="238"/>
    </font>
    <font>
      <sz val="10"/>
      <color rgb="FF996600"/>
      <name val="Arial CE"/>
      <family val="2"/>
      <charset val="238"/>
    </font>
    <font>
      <sz val="10"/>
      <color rgb="FF996600"/>
      <name val="Arial CE"/>
      <charset val="238"/>
    </font>
    <font>
      <sz val="11"/>
      <color rgb="FF000000"/>
      <name val="Arial CE"/>
      <family val="2"/>
      <charset val="238"/>
    </font>
    <font>
      <sz val="10"/>
      <color rgb="FF333333"/>
      <name val="Arial CE"/>
      <family val="2"/>
      <charset val="238"/>
    </font>
    <font>
      <sz val="10"/>
      <color rgb="FF333333"/>
      <name val="Arial CE"/>
      <charset val="238"/>
    </font>
    <font>
      <sz val="18"/>
      <name val="Arial"/>
      <family val="2"/>
      <charset val="238"/>
    </font>
    <font>
      <sz val="10"/>
      <name val="Arial CE"/>
      <charset val="238"/>
    </font>
    <font>
      <sz val="28"/>
      <name val="Arial"/>
      <family val="2"/>
      <charset val="238"/>
    </font>
    <font>
      <b/>
      <sz val="16"/>
      <name val="Arial"/>
      <family val="2"/>
      <charset val="238"/>
    </font>
    <font>
      <b/>
      <sz val="28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b/>
      <sz val="20"/>
      <name val="Arial"/>
      <family val="2"/>
      <charset val="238"/>
    </font>
    <font>
      <sz val="19"/>
      <name val="Arial"/>
      <family val="2"/>
      <charset val="238"/>
    </font>
    <font>
      <sz val="22"/>
      <name val="Arial"/>
      <family val="2"/>
      <charset val="238"/>
    </font>
    <font>
      <sz val="20"/>
      <name val="Arial"/>
      <family val="2"/>
      <charset val="238"/>
    </font>
    <font>
      <b/>
      <sz val="19"/>
      <name val="Arial"/>
      <family val="2"/>
      <charset val="238"/>
    </font>
    <font>
      <sz val="16"/>
      <name val="Arial"/>
      <family val="2"/>
      <charset val="238"/>
    </font>
    <font>
      <b/>
      <sz val="22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rgb="FFC0C0C0"/>
      </patternFill>
    </fill>
    <fill>
      <patternFill patternType="solid">
        <fgColor theme="0" tint="-4.9989318521683403E-2"/>
        <bgColor rgb="FFDDDDD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0" tint="-4.9989318521683403E-2"/>
        <bgColor rgb="FFC0C0C0"/>
      </patternFill>
    </fill>
  </fills>
  <borders count="8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/>
      <top style="thin">
        <color auto="1"/>
      </top>
      <bottom style="hair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indexed="64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/>
      <bottom style="thin">
        <color auto="1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/>
      <diagonal/>
    </border>
    <border>
      <left style="thin">
        <color auto="1"/>
      </left>
      <right style="hair">
        <color indexed="64"/>
      </right>
      <top/>
      <bottom/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auto="1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thin">
        <color auto="1"/>
      </left>
      <right style="hair">
        <color indexed="64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2" borderId="0" applyBorder="0" applyProtection="0"/>
    <xf numFmtId="0" fontId="2" fillId="2" borderId="0"/>
    <xf numFmtId="0" fontId="3" fillId="0" borderId="0" applyBorder="0" applyProtection="0"/>
    <xf numFmtId="0" fontId="1" fillId="3" borderId="0" applyBorder="0" applyProtection="0"/>
    <xf numFmtId="0" fontId="2" fillId="3" borderId="0"/>
    <xf numFmtId="0" fontId="3" fillId="4" borderId="0" applyBorder="0" applyProtection="0"/>
    <xf numFmtId="0" fontId="4" fillId="4" borderId="0"/>
    <xf numFmtId="0" fontId="4" fillId="0" borderId="0"/>
    <xf numFmtId="0" fontId="5" fillId="5" borderId="0" applyBorder="0" applyProtection="0"/>
    <xf numFmtId="0" fontId="6" fillId="5" borderId="0"/>
    <xf numFmtId="0" fontId="7" fillId="6" borderId="0" applyBorder="0" applyProtection="0"/>
    <xf numFmtId="0" fontId="8" fillId="6" borderId="0"/>
    <xf numFmtId="0" fontId="9" fillId="0" borderId="0"/>
    <xf numFmtId="0" fontId="10" fillId="0" borderId="0" applyBorder="0" applyProtection="0"/>
    <xf numFmtId="0" fontId="11" fillId="7" borderId="0"/>
    <xf numFmtId="0" fontId="12" fillId="7" borderId="0" applyBorder="0" applyProtection="0"/>
    <xf numFmtId="0" fontId="13" fillId="0" borderId="0"/>
    <xf numFmtId="0" fontId="14" fillId="0" borderId="0" applyBorder="0" applyProtection="0"/>
    <xf numFmtId="0" fontId="15" fillId="0" borderId="0"/>
    <xf numFmtId="0" fontId="16" fillId="0" borderId="0"/>
    <xf numFmtId="0" fontId="17" fillId="0" borderId="0" applyBorder="0" applyProtection="0"/>
    <xf numFmtId="0" fontId="18" fillId="0" borderId="0"/>
    <xf numFmtId="0" fontId="19" fillId="0" borderId="0" applyBorder="0" applyProtection="0"/>
    <xf numFmtId="0" fontId="20" fillId="8" borderId="0"/>
    <xf numFmtId="0" fontId="21" fillId="8" borderId="0" applyBorder="0" applyProtection="0"/>
    <xf numFmtId="0" fontId="22" fillId="0" borderId="0"/>
    <xf numFmtId="0" fontId="23" fillId="8" borderId="1"/>
    <xf numFmtId="0" fontId="24" fillId="8" borderId="1" applyProtection="0"/>
    <xf numFmtId="0" fontId="22" fillId="0" borderId="0"/>
    <xf numFmtId="0" fontId="26" fillId="0" borderId="0" applyBorder="0" applyProtection="0"/>
    <xf numFmtId="0" fontId="22" fillId="0" borderId="0"/>
    <xf numFmtId="0" fontId="26" fillId="0" borderId="0" applyBorder="0" applyProtection="0"/>
    <xf numFmtId="0" fontId="26" fillId="8" borderId="2" applyProtection="0"/>
    <xf numFmtId="0" fontId="5" fillId="0" borderId="0" applyBorder="0" applyProtection="0"/>
    <xf numFmtId="0" fontId="6" fillId="0" borderId="0"/>
  </cellStyleXfs>
  <cellXfs count="328">
    <xf numFmtId="0" fontId="0" fillId="0" borderId="0" xfId="0"/>
    <xf numFmtId="0" fontId="25" fillId="0" borderId="0" xfId="0" applyFont="1" applyProtection="1">
      <protection locked="0"/>
    </xf>
    <xf numFmtId="0" fontId="27" fillId="0" borderId="0" xfId="0" applyFont="1"/>
    <xf numFmtId="0" fontId="30" fillId="0" borderId="0" xfId="0" applyFont="1"/>
    <xf numFmtId="0" fontId="31" fillId="0" borderId="0" xfId="0" applyFont="1" applyAlignment="1">
      <alignment horizontal="center"/>
    </xf>
    <xf numFmtId="0" fontId="29" fillId="10" borderId="0" xfId="0" applyFont="1" applyFill="1"/>
    <xf numFmtId="0" fontId="32" fillId="10" borderId="0" xfId="0" applyFont="1" applyFill="1" applyAlignment="1">
      <alignment horizontal="center"/>
    </xf>
    <xf numFmtId="0" fontId="33" fillId="10" borderId="0" xfId="0" applyFont="1" applyFill="1" applyAlignment="1">
      <alignment horizontal="left"/>
    </xf>
    <xf numFmtId="0" fontId="33" fillId="10" borderId="0" xfId="0" applyFont="1" applyFill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5" fillId="10" borderId="0" xfId="0" applyFont="1" applyFill="1"/>
    <xf numFmtId="0" fontId="35" fillId="0" borderId="0" xfId="0" applyFont="1"/>
    <xf numFmtId="0" fontId="25" fillId="0" borderId="0" xfId="0" applyFont="1"/>
    <xf numFmtId="0" fontId="36" fillId="0" borderId="0" xfId="0" applyFont="1"/>
    <xf numFmtId="0" fontId="25" fillId="11" borderId="16" xfId="0" applyFont="1" applyFill="1" applyBorder="1" applyAlignment="1">
      <alignment horizontal="center"/>
    </xf>
    <xf numFmtId="0" fontId="25" fillId="11" borderId="17" xfId="0" applyFont="1" applyFill="1" applyBorder="1" applyAlignment="1">
      <alignment horizontal="center"/>
    </xf>
    <xf numFmtId="0" fontId="25" fillId="11" borderId="11" xfId="0" applyFont="1" applyFill="1" applyBorder="1" applyAlignment="1">
      <alignment horizontal="center"/>
    </xf>
    <xf numFmtId="0" fontId="25" fillId="11" borderId="9" xfId="0" applyFont="1" applyFill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36" fillId="0" borderId="22" xfId="0" applyFont="1" applyBorder="1" applyAlignment="1">
      <alignment horizontal="center"/>
    </xf>
    <xf numFmtId="0" fontId="39" fillId="0" borderId="0" xfId="0" applyFont="1"/>
    <xf numFmtId="0" fontId="40" fillId="0" borderId="0" xfId="0" applyFont="1"/>
    <xf numFmtId="0" fontId="25" fillId="12" borderId="17" xfId="0" applyFont="1" applyFill="1" applyBorder="1" applyAlignment="1">
      <alignment horizontal="center"/>
    </xf>
    <xf numFmtId="0" fontId="25" fillId="0" borderId="21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25" fillId="11" borderId="21" xfId="0" applyFont="1" applyFill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25" fillId="10" borderId="11" xfId="0" applyFont="1" applyFill="1" applyBorder="1" applyAlignment="1">
      <alignment horizontal="center"/>
    </xf>
    <xf numFmtId="0" fontId="36" fillId="10" borderId="22" xfId="0" applyFont="1" applyFill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10" borderId="23" xfId="0" applyFont="1" applyFill="1" applyBorder="1" applyAlignment="1">
      <alignment horizontal="center"/>
    </xf>
    <xf numFmtId="0" fontId="36" fillId="10" borderId="26" xfId="0" applyFont="1" applyFill="1" applyBorder="1" applyAlignment="1">
      <alignment horizontal="center"/>
    </xf>
    <xf numFmtId="0" fontId="36" fillId="0" borderId="29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36" xfId="0" applyFont="1" applyBorder="1" applyAlignment="1">
      <alignment horizontal="center"/>
    </xf>
    <xf numFmtId="0" fontId="25" fillId="0" borderId="38" xfId="0" applyFont="1" applyBorder="1" applyAlignment="1">
      <alignment horizontal="center"/>
    </xf>
    <xf numFmtId="0" fontId="25" fillId="0" borderId="39" xfId="0" applyFont="1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36" fillId="0" borderId="37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6" fillId="0" borderId="26" xfId="0" applyFont="1" applyBorder="1" applyAlignment="1">
      <alignment horizontal="center"/>
    </xf>
    <xf numFmtId="0" fontId="36" fillId="0" borderId="0" xfId="0" applyFont="1" applyAlignment="1">
      <alignment horizontal="left" vertical="center" wrapText="1"/>
    </xf>
    <xf numFmtId="3" fontId="28" fillId="0" borderId="0" xfId="0" applyNumberFormat="1" applyFont="1" applyAlignment="1">
      <alignment horizontal="center"/>
    </xf>
    <xf numFmtId="0" fontId="42" fillId="0" borderId="0" xfId="0" applyFont="1"/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42" fillId="10" borderId="0" xfId="0" applyFont="1" applyFill="1"/>
    <xf numFmtId="0" fontId="30" fillId="9" borderId="0" xfId="0" applyFont="1" applyFill="1"/>
    <xf numFmtId="0" fontId="36" fillId="0" borderId="4" xfId="0" applyFont="1" applyBorder="1" applyAlignment="1">
      <alignment horizontal="center" textRotation="90"/>
    </xf>
    <xf numFmtId="0" fontId="28" fillId="0" borderId="4" xfId="0" applyFont="1" applyBorder="1" applyAlignment="1">
      <alignment horizontal="center" textRotation="90"/>
    </xf>
    <xf numFmtId="0" fontId="36" fillId="10" borderId="12" xfId="0" applyFont="1" applyFill="1" applyBorder="1" applyAlignment="1">
      <alignment horizontal="center" textRotation="90"/>
    </xf>
    <xf numFmtId="0" fontId="36" fillId="10" borderId="0" xfId="0" applyFont="1" applyFill="1" applyAlignment="1">
      <alignment horizontal="center" vertical="center"/>
    </xf>
    <xf numFmtId="0" fontId="37" fillId="10" borderId="0" xfId="0" applyFont="1" applyFill="1" applyAlignment="1">
      <alignment horizontal="left" vertical="center"/>
    </xf>
    <xf numFmtId="0" fontId="36" fillId="10" borderId="0" xfId="0" applyFont="1" applyFill="1" applyAlignment="1">
      <alignment horizontal="center" textRotation="90"/>
    </xf>
    <xf numFmtId="0" fontId="36" fillId="0" borderId="0" xfId="0" applyFont="1" applyAlignment="1">
      <alignment horizontal="center" textRotation="90"/>
    </xf>
    <xf numFmtId="0" fontId="28" fillId="0" borderId="0" xfId="0" applyFont="1" applyAlignment="1">
      <alignment horizontal="center" textRotation="90"/>
    </xf>
    <xf numFmtId="0" fontId="25" fillId="11" borderId="7" xfId="0" applyFont="1" applyFill="1" applyBorder="1" applyAlignment="1">
      <alignment wrapText="1"/>
    </xf>
    <xf numFmtId="0" fontId="36" fillId="10" borderId="36" xfId="0" applyFont="1" applyFill="1" applyBorder="1" applyAlignment="1">
      <alignment horizontal="center"/>
    </xf>
    <xf numFmtId="0" fontId="36" fillId="15" borderId="36" xfId="0" applyFont="1" applyFill="1" applyBorder="1" applyAlignment="1">
      <alignment horizontal="center"/>
    </xf>
    <xf numFmtId="0" fontId="25" fillId="11" borderId="63" xfId="0" applyFont="1" applyFill="1" applyBorder="1" applyAlignment="1">
      <alignment horizontal="center"/>
    </xf>
    <xf numFmtId="0" fontId="25" fillId="11" borderId="36" xfId="0" applyFont="1" applyFill="1" applyBorder="1" applyAlignment="1">
      <alignment horizontal="center"/>
    </xf>
    <xf numFmtId="0" fontId="36" fillId="11" borderId="62" xfId="0" applyFont="1" applyFill="1" applyBorder="1" applyAlignment="1">
      <alignment horizontal="center"/>
    </xf>
    <xf numFmtId="0" fontId="25" fillId="11" borderId="69" xfId="0" applyFont="1" applyFill="1" applyBorder="1" applyAlignment="1">
      <alignment horizontal="center"/>
    </xf>
    <xf numFmtId="0" fontId="25" fillId="11" borderId="66" xfId="0" applyFont="1" applyFill="1" applyBorder="1" applyAlignment="1">
      <alignment horizontal="center"/>
    </xf>
    <xf numFmtId="0" fontId="36" fillId="11" borderId="27" xfId="0" applyFont="1" applyFill="1" applyBorder="1" applyAlignment="1">
      <alignment horizontal="center"/>
    </xf>
    <xf numFmtId="0" fontId="25" fillId="11" borderId="40" xfId="0" applyFont="1" applyFill="1" applyBorder="1" applyAlignment="1">
      <alignment horizontal="center"/>
    </xf>
    <xf numFmtId="0" fontId="36" fillId="0" borderId="62" xfId="0" applyFont="1" applyBorder="1" applyAlignment="1">
      <alignment horizontal="center"/>
    </xf>
    <xf numFmtId="0" fontId="25" fillId="0" borderId="69" xfId="0" applyFont="1" applyBorder="1" applyAlignment="1">
      <alignment horizontal="center"/>
    </xf>
    <xf numFmtId="0" fontId="25" fillId="0" borderId="66" xfId="0" applyFont="1" applyBorder="1" applyAlignment="1">
      <alignment horizontal="center"/>
    </xf>
    <xf numFmtId="0" fontId="36" fillId="0" borderId="27" xfId="0" applyFont="1" applyBorder="1" applyAlignment="1">
      <alignment horizontal="center"/>
    </xf>
    <xf numFmtId="0" fontId="36" fillId="10" borderId="45" xfId="0" applyFont="1" applyFill="1" applyBorder="1" applyAlignment="1">
      <alignment horizontal="center"/>
    </xf>
    <xf numFmtId="0" fontId="36" fillId="11" borderId="45" xfId="0" applyFont="1" applyFill="1" applyBorder="1" applyAlignment="1">
      <alignment horizontal="center"/>
    </xf>
    <xf numFmtId="0" fontId="36" fillId="11" borderId="34" xfId="0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0" fontId="36" fillId="14" borderId="4" xfId="0" applyFont="1" applyFill="1" applyBorder="1" applyAlignment="1">
      <alignment horizontal="left"/>
    </xf>
    <xf numFmtId="0" fontId="36" fillId="11" borderId="4" xfId="0" applyFont="1" applyFill="1" applyBorder="1" applyAlignment="1">
      <alignment horizontal="left"/>
    </xf>
    <xf numFmtId="0" fontId="25" fillId="11" borderId="0" xfId="0" applyFont="1" applyFill="1" applyAlignment="1">
      <alignment horizontal="left"/>
    </xf>
    <xf numFmtId="0" fontId="36" fillId="11" borderId="0" xfId="0" applyFont="1" applyFill="1" applyAlignment="1">
      <alignment horizontal="center"/>
    </xf>
    <xf numFmtId="0" fontId="25" fillId="11" borderId="7" xfId="0" applyFont="1" applyFill="1" applyBorder="1"/>
    <xf numFmtId="0" fontId="36" fillId="11" borderId="66" xfId="0" applyFont="1" applyFill="1" applyBorder="1" applyAlignment="1">
      <alignment horizontal="center"/>
    </xf>
    <xf numFmtId="0" fontId="36" fillId="11" borderId="5" xfId="0" applyFont="1" applyFill="1" applyBorder="1" applyAlignment="1">
      <alignment horizontal="center"/>
    </xf>
    <xf numFmtId="0" fontId="25" fillId="0" borderId="7" xfId="0" applyFont="1" applyBorder="1"/>
    <xf numFmtId="0" fontId="36" fillId="11" borderId="74" xfId="0" applyFont="1" applyFill="1" applyBorder="1" applyAlignment="1">
      <alignment horizontal="center"/>
    </xf>
    <xf numFmtId="0" fontId="36" fillId="11" borderId="17" xfId="0" applyFont="1" applyFill="1" applyBorder="1" applyAlignment="1">
      <alignment horizontal="center"/>
    </xf>
    <xf numFmtId="0" fontId="36" fillId="11" borderId="78" xfId="0" applyFont="1" applyFill="1" applyBorder="1" applyAlignment="1">
      <alignment horizontal="center"/>
    </xf>
    <xf numFmtId="0" fontId="25" fillId="0" borderId="7" xfId="0" applyFont="1" applyBorder="1" applyAlignment="1">
      <alignment wrapText="1"/>
    </xf>
    <xf numFmtId="0" fontId="36" fillId="11" borderId="9" xfId="0" applyFont="1" applyFill="1" applyBorder="1" applyAlignment="1">
      <alignment horizontal="center"/>
    </xf>
    <xf numFmtId="0" fontId="36" fillId="11" borderId="43" xfId="0" applyFont="1" applyFill="1" applyBorder="1" applyAlignment="1">
      <alignment horizontal="center"/>
    </xf>
    <xf numFmtId="0" fontId="25" fillId="11" borderId="74" xfId="0" applyFont="1" applyFill="1" applyBorder="1" applyAlignment="1">
      <alignment horizontal="center"/>
    </xf>
    <xf numFmtId="0" fontId="36" fillId="11" borderId="19" xfId="0" applyFont="1" applyFill="1" applyBorder="1" applyAlignment="1">
      <alignment horizontal="center"/>
    </xf>
    <xf numFmtId="0" fontId="36" fillId="11" borderId="11" xfId="0" applyFont="1" applyFill="1" applyBorder="1" applyAlignment="1">
      <alignment horizontal="center"/>
    </xf>
    <xf numFmtId="0" fontId="36" fillId="11" borderId="29" xfId="0" applyFont="1" applyFill="1" applyBorder="1" applyAlignment="1">
      <alignment horizontal="center"/>
    </xf>
    <xf numFmtId="0" fontId="25" fillId="11" borderId="28" xfId="0" applyFont="1" applyFill="1" applyBorder="1" applyAlignment="1">
      <alignment horizontal="center"/>
    </xf>
    <xf numFmtId="0" fontId="25" fillId="11" borderId="67" xfId="0" applyFont="1" applyFill="1" applyBorder="1" applyAlignment="1">
      <alignment horizontal="center"/>
    </xf>
    <xf numFmtId="0" fontId="25" fillId="11" borderId="8" xfId="0" applyFont="1" applyFill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36" fillId="0" borderId="43" xfId="0" applyFont="1" applyBorder="1" applyAlignment="1">
      <alignment horizontal="center"/>
    </xf>
    <xf numFmtId="0" fontId="25" fillId="13" borderId="7" xfId="0" applyFont="1" applyFill="1" applyBorder="1"/>
    <xf numFmtId="0" fontId="25" fillId="11" borderId="14" xfId="0" applyFont="1" applyFill="1" applyBorder="1" applyAlignment="1">
      <alignment horizontal="center"/>
    </xf>
    <xf numFmtId="0" fontId="25" fillId="11" borderId="20" xfId="0" applyFont="1" applyFill="1" applyBorder="1" applyAlignment="1">
      <alignment horizontal="center"/>
    </xf>
    <xf numFmtId="0" fontId="36" fillId="11" borderId="79" xfId="0" applyFont="1" applyFill="1" applyBorder="1" applyAlignment="1">
      <alignment horizontal="center"/>
    </xf>
    <xf numFmtId="0" fontId="25" fillId="11" borderId="73" xfId="0" applyFont="1" applyFill="1" applyBorder="1" applyAlignment="1">
      <alignment horizontal="center"/>
    </xf>
    <xf numFmtId="0" fontId="36" fillId="0" borderId="78" xfId="0" applyFont="1" applyBorder="1" applyAlignment="1">
      <alignment horizontal="center"/>
    </xf>
    <xf numFmtId="0" fontId="36" fillId="11" borderId="14" xfId="0" applyFont="1" applyFill="1" applyBorder="1" applyAlignment="1">
      <alignment horizontal="center"/>
    </xf>
    <xf numFmtId="0" fontId="25" fillId="11" borderId="7" xfId="0" applyFont="1" applyFill="1" applyBorder="1" applyAlignment="1">
      <alignment horizontal="left" wrapText="1"/>
    </xf>
    <xf numFmtId="0" fontId="25" fillId="11" borderId="45" xfId="0" applyFont="1" applyFill="1" applyBorder="1" applyAlignment="1">
      <alignment horizontal="center"/>
    </xf>
    <xf numFmtId="0" fontId="25" fillId="11" borderId="41" xfId="0" applyFont="1" applyFill="1" applyBorder="1" applyAlignment="1">
      <alignment horizontal="center"/>
    </xf>
    <xf numFmtId="0" fontId="25" fillId="11" borderId="65" xfId="0" applyFont="1" applyFill="1" applyBorder="1" applyAlignment="1">
      <alignment horizontal="center"/>
    </xf>
    <xf numFmtId="0" fontId="25" fillId="11" borderId="23" xfId="0" applyFont="1" applyFill="1" applyBorder="1" applyAlignment="1">
      <alignment horizontal="center"/>
    </xf>
    <xf numFmtId="0" fontId="36" fillId="11" borderId="26" xfId="0" applyFont="1" applyFill="1" applyBorder="1" applyAlignment="1">
      <alignment horizontal="center"/>
    </xf>
    <xf numFmtId="0" fontId="25" fillId="11" borderId="33" xfId="0" applyFont="1" applyFill="1" applyBorder="1" applyAlignment="1">
      <alignment horizontal="center"/>
    </xf>
    <xf numFmtId="0" fontId="25" fillId="11" borderId="44" xfId="0" applyFont="1" applyFill="1" applyBorder="1" applyAlignment="1">
      <alignment horizontal="center"/>
    </xf>
    <xf numFmtId="0" fontId="25" fillId="0" borderId="44" xfId="0" applyFont="1" applyBorder="1" applyAlignment="1">
      <alignment horizontal="center"/>
    </xf>
    <xf numFmtId="0" fontId="36" fillId="0" borderId="34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0" fontId="25" fillId="11" borderId="0" xfId="0" applyFont="1" applyFill="1" applyAlignment="1">
      <alignment horizontal="left" wrapText="1"/>
    </xf>
    <xf numFmtId="0" fontId="25" fillId="11" borderId="0" xfId="0" applyFont="1" applyFill="1" applyAlignment="1">
      <alignment horizontal="center"/>
    </xf>
    <xf numFmtId="0" fontId="36" fillId="0" borderId="66" xfId="0" applyFont="1" applyBorder="1" applyAlignment="1">
      <alignment horizontal="center"/>
    </xf>
    <xf numFmtId="0" fontId="25" fillId="11" borderId="10" xfId="0" applyFont="1" applyFill="1" applyBorder="1" applyAlignment="1">
      <alignment horizontal="center"/>
    </xf>
    <xf numFmtId="0" fontId="36" fillId="11" borderId="37" xfId="0" applyFont="1" applyFill="1" applyBorder="1" applyAlignment="1">
      <alignment horizontal="center"/>
    </xf>
    <xf numFmtId="0" fontId="25" fillId="11" borderId="68" xfId="0" applyFont="1" applyFill="1" applyBorder="1" applyAlignment="1">
      <alignment horizontal="center"/>
    </xf>
    <xf numFmtId="0" fontId="25" fillId="0" borderId="7" xfId="0" applyFont="1" applyBorder="1" applyAlignment="1">
      <alignment horizontal="left" wrapText="1"/>
    </xf>
    <xf numFmtId="0" fontId="25" fillId="12" borderId="28" xfId="0" applyFont="1" applyFill="1" applyBorder="1" applyAlignment="1">
      <alignment horizontal="center"/>
    </xf>
    <xf numFmtId="0" fontId="36" fillId="0" borderId="67" xfId="0" applyFont="1" applyBorder="1" applyAlignment="1">
      <alignment horizontal="center"/>
    </xf>
    <xf numFmtId="0" fontId="25" fillId="0" borderId="70" xfId="0" applyFont="1" applyBorder="1" applyAlignment="1">
      <alignment horizontal="center"/>
    </xf>
    <xf numFmtId="0" fontId="25" fillId="0" borderId="74" xfId="0" applyFont="1" applyBorder="1" applyAlignment="1">
      <alignment horizontal="center"/>
    </xf>
    <xf numFmtId="0" fontId="36" fillId="0" borderId="71" xfId="0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25" fillId="0" borderId="72" xfId="0" applyFont="1" applyBorder="1" applyAlignment="1">
      <alignment horizontal="center"/>
    </xf>
    <xf numFmtId="0" fontId="36" fillId="0" borderId="73" xfId="0" applyFont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28" xfId="0" applyFont="1" applyBorder="1" applyAlignment="1">
      <alignment horizontal="center"/>
    </xf>
    <xf numFmtId="0" fontId="36" fillId="0" borderId="76" xfId="0" applyFont="1" applyBorder="1" applyAlignment="1">
      <alignment horizontal="center"/>
    </xf>
    <xf numFmtId="0" fontId="25" fillId="10" borderId="7" xfId="0" applyFont="1" applyFill="1" applyBorder="1" applyAlignment="1">
      <alignment horizontal="left" wrapText="1"/>
    </xf>
    <xf numFmtId="0" fontId="25" fillId="0" borderId="64" xfId="0" applyFont="1" applyBorder="1" applyAlignment="1">
      <alignment horizontal="center"/>
    </xf>
    <xf numFmtId="0" fontId="25" fillId="0" borderId="41" xfId="0" applyFont="1" applyBorder="1" applyAlignment="1">
      <alignment horizontal="center"/>
    </xf>
    <xf numFmtId="0" fontId="25" fillId="0" borderId="45" xfId="0" applyFont="1" applyBorder="1" applyAlignment="1">
      <alignment horizontal="center"/>
    </xf>
    <xf numFmtId="0" fontId="36" fillId="10" borderId="34" xfId="0" applyFont="1" applyFill="1" applyBorder="1" applyAlignment="1">
      <alignment horizontal="center"/>
    </xf>
    <xf numFmtId="0" fontId="25" fillId="10" borderId="65" xfId="0" applyFont="1" applyFill="1" applyBorder="1" applyAlignment="1">
      <alignment horizontal="center"/>
    </xf>
    <xf numFmtId="0" fontId="25" fillId="10" borderId="45" xfId="0" applyFont="1" applyFill="1" applyBorder="1" applyAlignment="1">
      <alignment horizontal="center"/>
    </xf>
    <xf numFmtId="0" fontId="25" fillId="10" borderId="41" xfId="0" applyFont="1" applyFill="1" applyBorder="1" applyAlignment="1">
      <alignment horizontal="center"/>
    </xf>
    <xf numFmtId="0" fontId="25" fillId="10" borderId="0" xfId="0" applyFont="1" applyFill="1" applyAlignment="1">
      <alignment horizontal="left" wrapText="1"/>
    </xf>
    <xf numFmtId="0" fontId="25" fillId="0" borderId="40" xfId="0" applyFont="1" applyBorder="1" applyAlignment="1">
      <alignment horizontal="center"/>
    </xf>
    <xf numFmtId="0" fontId="25" fillId="0" borderId="63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25" fillId="12" borderId="9" xfId="0" applyFont="1" applyFill="1" applyBorder="1" applyAlignment="1">
      <alignment horizontal="center"/>
    </xf>
    <xf numFmtId="0" fontId="25" fillId="0" borderId="73" xfId="0" applyFont="1" applyBorder="1" applyAlignment="1">
      <alignment horizontal="center"/>
    </xf>
    <xf numFmtId="0" fontId="36" fillId="16" borderId="45" xfId="0" applyFont="1" applyFill="1" applyBorder="1" applyAlignment="1">
      <alignment horizontal="center"/>
    </xf>
    <xf numFmtId="0" fontId="25" fillId="0" borderId="65" xfId="0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36" fillId="16" borderId="0" xfId="0" applyFont="1" applyFill="1" applyAlignment="1">
      <alignment horizontal="center"/>
    </xf>
    <xf numFmtId="0" fontId="36" fillId="0" borderId="35" xfId="0" applyFont="1" applyBorder="1" applyAlignment="1">
      <alignment horizontal="center"/>
    </xf>
    <xf numFmtId="0" fontId="25" fillId="0" borderId="82" xfId="0" applyFont="1" applyBorder="1" applyAlignment="1">
      <alignment horizontal="center"/>
    </xf>
    <xf numFmtId="0" fontId="25" fillId="0" borderId="35" xfId="0" applyFont="1" applyBorder="1" applyAlignment="1">
      <alignment horizontal="center"/>
    </xf>
    <xf numFmtId="0" fontId="25" fillId="0" borderId="77" xfId="0" applyFont="1" applyBorder="1" applyAlignment="1">
      <alignment horizontal="center"/>
    </xf>
    <xf numFmtId="0" fontId="36" fillId="0" borderId="33" xfId="0" applyFont="1" applyBorder="1" applyAlignment="1">
      <alignment horizontal="center"/>
    </xf>
    <xf numFmtId="0" fontId="36" fillId="0" borderId="41" xfId="0" applyFont="1" applyBorder="1" applyAlignment="1">
      <alignment horizontal="center"/>
    </xf>
    <xf numFmtId="0" fontId="36" fillId="0" borderId="45" xfId="0" applyFont="1" applyBorder="1" applyAlignment="1">
      <alignment horizontal="center"/>
    </xf>
    <xf numFmtId="0" fontId="25" fillId="0" borderId="46" xfId="0" applyFont="1" applyBorder="1" applyAlignment="1">
      <alignment horizontal="center"/>
    </xf>
    <xf numFmtId="0" fontId="36" fillId="0" borderId="81" xfId="0" applyFont="1" applyBorder="1" applyAlignment="1">
      <alignment horizontal="center"/>
    </xf>
    <xf numFmtId="0" fontId="25" fillId="0" borderId="0" xfId="0" applyFont="1" applyAlignment="1">
      <alignment horizontal="left" wrapText="1"/>
    </xf>
    <xf numFmtId="0" fontId="36" fillId="10" borderId="0" xfId="0" applyFont="1" applyFill="1" applyAlignment="1">
      <alignment horizontal="left" vertical="center" wrapText="1"/>
    </xf>
    <xf numFmtId="0" fontId="36" fillId="0" borderId="3" xfId="0" applyFont="1" applyBorder="1" applyAlignment="1">
      <alignment horizontal="center" textRotation="90"/>
    </xf>
    <xf numFmtId="0" fontId="36" fillId="10" borderId="35" xfId="0" applyFont="1" applyFill="1" applyBorder="1" applyAlignment="1">
      <alignment horizontal="center" textRotation="90"/>
    </xf>
    <xf numFmtId="0" fontId="36" fillId="10" borderId="5" xfId="0" applyFont="1" applyFill="1" applyBorder="1" applyAlignment="1">
      <alignment horizontal="center" textRotation="90"/>
    </xf>
    <xf numFmtId="0" fontId="36" fillId="10" borderId="7" xfId="0" applyFont="1" applyFill="1" applyBorder="1" applyAlignment="1">
      <alignment horizontal="left" vertical="center" wrapText="1"/>
    </xf>
    <xf numFmtId="0" fontId="38" fillId="0" borderId="7" xfId="0" applyFont="1" applyBorder="1"/>
    <xf numFmtId="0" fontId="38" fillId="10" borderId="7" xfId="0" applyFont="1" applyFill="1" applyBorder="1" applyAlignment="1">
      <alignment wrapText="1"/>
    </xf>
    <xf numFmtId="0" fontId="25" fillId="0" borderId="4" xfId="0" applyFont="1" applyBorder="1" applyAlignment="1">
      <alignment horizontal="center"/>
    </xf>
    <xf numFmtId="0" fontId="36" fillId="10" borderId="0" xfId="0" applyFont="1" applyFill="1"/>
    <xf numFmtId="0" fontId="36" fillId="10" borderId="0" xfId="0" applyFont="1" applyFill="1" applyAlignment="1">
      <alignment horizontal="left"/>
    </xf>
    <xf numFmtId="0" fontId="30" fillId="0" borderId="0" xfId="0" applyFont="1" applyAlignment="1">
      <alignment horizontal="center"/>
    </xf>
    <xf numFmtId="0" fontId="36" fillId="10" borderId="4" xfId="0" applyFont="1" applyFill="1" applyBorder="1" applyAlignment="1">
      <alignment horizontal="center" textRotation="90"/>
    </xf>
    <xf numFmtId="0" fontId="36" fillId="10" borderId="3" xfId="0" applyFont="1" applyFill="1" applyBorder="1" applyAlignment="1">
      <alignment horizontal="center" textRotation="90"/>
    </xf>
    <xf numFmtId="0" fontId="36" fillId="11" borderId="4" xfId="0" applyFont="1" applyFill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10" borderId="0" xfId="0" applyFont="1" applyFill="1" applyAlignment="1">
      <alignment horizontal="center"/>
    </xf>
    <xf numFmtId="0" fontId="36" fillId="11" borderId="35" xfId="0" applyFont="1" applyFill="1" applyBorder="1" applyAlignment="1">
      <alignment horizontal="center"/>
    </xf>
    <xf numFmtId="0" fontId="36" fillId="11" borderId="10" xfId="0" applyFont="1" applyFill="1" applyBorder="1" applyAlignment="1">
      <alignment horizontal="center"/>
    </xf>
    <xf numFmtId="0" fontId="36" fillId="16" borderId="66" xfId="0" applyFont="1" applyFill="1" applyBorder="1" applyAlignment="1">
      <alignment horizontal="center"/>
    </xf>
    <xf numFmtId="0" fontId="36" fillId="16" borderId="10" xfId="0" applyFont="1" applyFill="1" applyBorder="1" applyAlignment="1">
      <alignment horizontal="center"/>
    </xf>
    <xf numFmtId="0" fontId="25" fillId="12" borderId="10" xfId="0" applyFont="1" applyFill="1" applyBorder="1" applyAlignment="1">
      <alignment horizontal="center"/>
    </xf>
    <xf numFmtId="0" fontId="36" fillId="11" borderId="71" xfId="0" applyFont="1" applyFill="1" applyBorder="1" applyAlignment="1">
      <alignment horizontal="center"/>
    </xf>
    <xf numFmtId="0" fontId="36" fillId="11" borderId="21" xfId="0" applyFont="1" applyFill="1" applyBorder="1" applyAlignment="1">
      <alignment horizontal="center"/>
    </xf>
    <xf numFmtId="0" fontId="36" fillId="16" borderId="11" xfId="0" applyFont="1" applyFill="1" applyBorder="1" applyAlignment="1">
      <alignment horizontal="center"/>
    </xf>
    <xf numFmtId="0" fontId="36" fillId="16" borderId="21" xfId="0" applyFont="1" applyFill="1" applyBorder="1" applyAlignment="1">
      <alignment horizontal="center"/>
    </xf>
    <xf numFmtId="0" fontId="36" fillId="16" borderId="17" xfId="0" applyFont="1" applyFill="1" applyBorder="1" applyAlignment="1">
      <alignment horizontal="center"/>
    </xf>
    <xf numFmtId="0" fontId="25" fillId="11" borderId="70" xfId="0" applyFont="1" applyFill="1" applyBorder="1" applyAlignment="1">
      <alignment horizontal="center"/>
    </xf>
    <xf numFmtId="0" fontId="36" fillId="11" borderId="28" xfId="0" applyFont="1" applyFill="1" applyBorder="1" applyAlignment="1">
      <alignment horizontal="center"/>
    </xf>
    <xf numFmtId="0" fontId="36" fillId="11" borderId="20" xfId="0" applyFont="1" applyFill="1" applyBorder="1" applyAlignment="1">
      <alignment horizontal="center"/>
    </xf>
    <xf numFmtId="0" fontId="36" fillId="16" borderId="14" xfId="0" applyFont="1" applyFill="1" applyBorder="1" applyAlignment="1">
      <alignment horizontal="center"/>
    </xf>
    <xf numFmtId="0" fontId="25" fillId="11" borderId="77" xfId="0" applyFont="1" applyFill="1" applyBorder="1" applyAlignment="1">
      <alignment horizontal="center"/>
    </xf>
    <xf numFmtId="0" fontId="25" fillId="12" borderId="74" xfId="0" applyFont="1" applyFill="1" applyBorder="1" applyAlignment="1">
      <alignment horizontal="center"/>
    </xf>
    <xf numFmtId="0" fontId="36" fillId="11" borderId="41" xfId="0" applyFont="1" applyFill="1" applyBorder="1" applyAlignment="1">
      <alignment horizontal="center"/>
    </xf>
    <xf numFmtId="0" fontId="36" fillId="16" borderId="23" xfId="0" applyFont="1" applyFill="1" applyBorder="1" applyAlignment="1">
      <alignment horizontal="center"/>
    </xf>
    <xf numFmtId="0" fontId="25" fillId="11" borderId="64" xfId="0" applyFont="1" applyFill="1" applyBorder="1" applyAlignment="1">
      <alignment horizontal="center"/>
    </xf>
    <xf numFmtId="0" fontId="25" fillId="11" borderId="24" xfId="0" applyFont="1" applyFill="1" applyBorder="1" applyAlignment="1">
      <alignment horizontal="center"/>
    </xf>
    <xf numFmtId="0" fontId="25" fillId="11" borderId="25" xfId="0" applyFont="1" applyFill="1" applyBorder="1" applyAlignment="1">
      <alignment horizontal="center"/>
    </xf>
    <xf numFmtId="0" fontId="36" fillId="11" borderId="80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5" fillId="0" borderId="0" xfId="0" applyFont="1" applyAlignment="1">
      <alignment vertical="center"/>
    </xf>
    <xf numFmtId="0" fontId="25" fillId="11" borderId="71" xfId="0" applyFont="1" applyFill="1" applyBorder="1" applyAlignment="1">
      <alignment horizontal="center"/>
    </xf>
    <xf numFmtId="0" fontId="36" fillId="11" borderId="75" xfId="0" applyFont="1" applyFill="1" applyBorder="1" applyAlignment="1">
      <alignment horizontal="center"/>
    </xf>
    <xf numFmtId="0" fontId="25" fillId="11" borderId="76" xfId="0" applyFont="1" applyFill="1" applyBorder="1" applyAlignment="1">
      <alignment horizontal="center"/>
    </xf>
    <xf numFmtId="0" fontId="36" fillId="15" borderId="66" xfId="0" applyFont="1" applyFill="1" applyBorder="1" applyAlignment="1">
      <alignment horizontal="center"/>
    </xf>
    <xf numFmtId="0" fontId="36" fillId="15" borderId="10" xfId="0" applyFont="1" applyFill="1" applyBorder="1" applyAlignment="1">
      <alignment horizontal="center"/>
    </xf>
    <xf numFmtId="0" fontId="36" fillId="15" borderId="11" xfId="0" applyFont="1" applyFill="1" applyBorder="1" applyAlignment="1">
      <alignment horizontal="center"/>
    </xf>
    <xf numFmtId="0" fontId="36" fillId="15" borderId="21" xfId="0" applyFont="1" applyFill="1" applyBorder="1" applyAlignment="1">
      <alignment horizontal="center"/>
    </xf>
    <xf numFmtId="0" fontId="25" fillId="11" borderId="72" xfId="0" applyFont="1" applyFill="1" applyBorder="1" applyAlignment="1">
      <alignment horizontal="center"/>
    </xf>
    <xf numFmtId="0" fontId="36" fillId="15" borderId="17" xfId="0" applyFont="1" applyFill="1" applyBorder="1" applyAlignment="1">
      <alignment horizontal="center"/>
    </xf>
    <xf numFmtId="0" fontId="36" fillId="15" borderId="45" xfId="0" applyFont="1" applyFill="1" applyBorder="1" applyAlignment="1">
      <alignment horizontal="center"/>
    </xf>
    <xf numFmtId="0" fontId="36" fillId="15" borderId="0" xfId="0" applyFont="1" applyFill="1" applyAlignment="1">
      <alignment horizontal="center"/>
    </xf>
    <xf numFmtId="0" fontId="36" fillId="14" borderId="0" xfId="0" applyFont="1" applyFill="1" applyAlignment="1">
      <alignment horizontal="center"/>
    </xf>
    <xf numFmtId="0" fontId="25" fillId="10" borderId="4" xfId="0" applyFont="1" applyFill="1" applyBorder="1" applyAlignment="1">
      <alignment horizontal="center"/>
    </xf>
    <xf numFmtId="0" fontId="38" fillId="10" borderId="0" xfId="0" applyFont="1" applyFill="1" applyAlignment="1">
      <alignment horizontal="center"/>
    </xf>
    <xf numFmtId="0" fontId="43" fillId="10" borderId="0" xfId="0" applyFont="1" applyFill="1" applyAlignment="1">
      <alignment horizontal="center"/>
    </xf>
    <xf numFmtId="0" fontId="39" fillId="0" borderId="0" xfId="0" applyFont="1" applyAlignment="1">
      <alignment horizontal="center"/>
    </xf>
    <xf numFmtId="0" fontId="39" fillId="10" borderId="0" xfId="0" applyFont="1" applyFill="1" applyAlignment="1">
      <alignment horizontal="center"/>
    </xf>
    <xf numFmtId="0" fontId="25" fillId="10" borderId="0" xfId="0" applyFont="1" applyFill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36" fillId="15" borderId="23" xfId="0" applyFont="1" applyFill="1" applyBorder="1" applyAlignment="1">
      <alignment horizontal="center"/>
    </xf>
    <xf numFmtId="0" fontId="36" fillId="10" borderId="69" xfId="0" applyFont="1" applyFill="1" applyBorder="1" applyAlignment="1">
      <alignment horizontal="center"/>
    </xf>
    <xf numFmtId="0" fontId="36" fillId="10" borderId="66" xfId="0" applyFont="1" applyFill="1" applyBorder="1" applyAlignment="1">
      <alignment horizontal="center"/>
    </xf>
    <xf numFmtId="0" fontId="36" fillId="15" borderId="37" xfId="0" applyFont="1" applyFill="1" applyBorder="1" applyAlignment="1">
      <alignment horizontal="center"/>
    </xf>
    <xf numFmtId="0" fontId="36" fillId="10" borderId="65" xfId="0" applyFont="1" applyFill="1" applyBorder="1" applyAlignment="1">
      <alignment horizontal="center"/>
    </xf>
    <xf numFmtId="0" fontId="36" fillId="10" borderId="23" xfId="0" applyFont="1" applyFill="1" applyBorder="1" applyAlignment="1">
      <alignment horizontal="center"/>
    </xf>
    <xf numFmtId="0" fontId="36" fillId="11" borderId="81" xfId="0" applyFont="1" applyFill="1" applyBorder="1" applyAlignment="1">
      <alignment horizontal="center"/>
    </xf>
    <xf numFmtId="0" fontId="36" fillId="11" borderId="63" xfId="0" applyFont="1" applyFill="1" applyBorder="1" applyAlignment="1">
      <alignment horizontal="center"/>
    </xf>
    <xf numFmtId="0" fontId="36" fillId="11" borderId="36" xfId="0" applyFont="1" applyFill="1" applyBorder="1" applyAlignment="1">
      <alignment horizontal="center"/>
    </xf>
    <xf numFmtId="0" fontId="36" fillId="11" borderId="65" xfId="0" applyFont="1" applyFill="1" applyBorder="1" applyAlignment="1">
      <alignment horizontal="center"/>
    </xf>
    <xf numFmtId="0" fontId="36" fillId="11" borderId="23" xfId="0" applyFont="1" applyFill="1" applyBorder="1" applyAlignment="1">
      <alignment horizontal="center"/>
    </xf>
    <xf numFmtId="0" fontId="25" fillId="0" borderId="4" xfId="0" applyFont="1" applyBorder="1" applyAlignment="1">
      <alignment vertical="center"/>
    </xf>
    <xf numFmtId="0" fontId="25" fillId="11" borderId="86" xfId="0" applyFont="1" applyFill="1" applyBorder="1" applyAlignment="1">
      <alignment horizontal="center"/>
    </xf>
    <xf numFmtId="0" fontId="36" fillId="0" borderId="25" xfId="0" applyFont="1" applyBorder="1" applyAlignment="1">
      <alignment horizontal="center"/>
    </xf>
    <xf numFmtId="0" fontId="36" fillId="15" borderId="25" xfId="0" applyFont="1" applyFill="1" applyBorder="1" applyAlignment="1">
      <alignment horizontal="center"/>
    </xf>
    <xf numFmtId="0" fontId="36" fillId="0" borderId="68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6" fillId="10" borderId="41" xfId="0" applyFont="1" applyFill="1" applyBorder="1" applyAlignment="1">
      <alignment horizontal="center"/>
    </xf>
    <xf numFmtId="0" fontId="25" fillId="10" borderId="44" xfId="0" applyFont="1" applyFill="1" applyBorder="1" applyAlignment="1">
      <alignment horizontal="center"/>
    </xf>
    <xf numFmtId="0" fontId="36" fillId="16" borderId="27" xfId="0" applyFont="1" applyFill="1" applyBorder="1" applyAlignment="1">
      <alignment horizontal="center"/>
    </xf>
    <xf numFmtId="0" fontId="36" fillId="16" borderId="22" xfId="0" applyFont="1" applyFill="1" applyBorder="1" applyAlignment="1">
      <alignment horizontal="center"/>
    </xf>
    <xf numFmtId="0" fontId="36" fillId="11" borderId="87" xfId="0" applyFont="1" applyFill="1" applyBorder="1" applyAlignment="1">
      <alignment horizontal="center"/>
    </xf>
    <xf numFmtId="0" fontId="36" fillId="16" borderId="25" xfId="0" applyFont="1" applyFill="1" applyBorder="1" applyAlignment="1">
      <alignment horizontal="center"/>
    </xf>
    <xf numFmtId="0" fontId="36" fillId="16" borderId="26" xfId="0" applyFont="1" applyFill="1" applyBorder="1" applyAlignment="1">
      <alignment horizontal="center"/>
    </xf>
    <xf numFmtId="0" fontId="37" fillId="17" borderId="4" xfId="0" applyFont="1" applyFill="1" applyBorder="1" applyAlignment="1">
      <alignment horizontal="center"/>
    </xf>
    <xf numFmtId="0" fontId="37" fillId="18" borderId="4" xfId="0" applyFont="1" applyFill="1" applyBorder="1" applyAlignment="1">
      <alignment horizontal="left" wrapText="1"/>
    </xf>
    <xf numFmtId="0" fontId="36" fillId="18" borderId="4" xfId="0" applyFont="1" applyFill="1" applyBorder="1" applyAlignment="1">
      <alignment horizontal="center"/>
    </xf>
    <xf numFmtId="0" fontId="36" fillId="18" borderId="12" xfId="0" applyFont="1" applyFill="1" applyBorder="1" applyAlignment="1">
      <alignment horizontal="center"/>
    </xf>
    <xf numFmtId="0" fontId="36" fillId="18" borderId="7" xfId="0" applyFont="1" applyFill="1" applyBorder="1" applyAlignment="1">
      <alignment horizontal="center"/>
    </xf>
    <xf numFmtId="0" fontId="25" fillId="18" borderId="4" xfId="0" applyFont="1" applyFill="1" applyBorder="1" applyAlignment="1">
      <alignment horizontal="center"/>
    </xf>
    <xf numFmtId="3" fontId="28" fillId="17" borderId="53" xfId="0" applyNumberFormat="1" applyFont="1" applyFill="1" applyBorder="1" applyAlignment="1">
      <alignment horizontal="center"/>
    </xf>
    <xf numFmtId="3" fontId="28" fillId="17" borderId="54" xfId="0" applyNumberFormat="1" applyFont="1" applyFill="1" applyBorder="1" applyAlignment="1">
      <alignment horizontal="center"/>
    </xf>
    <xf numFmtId="3" fontId="28" fillId="20" borderId="54" xfId="0" applyNumberFormat="1" applyFont="1" applyFill="1" applyBorder="1" applyAlignment="1">
      <alignment horizontal="center"/>
    </xf>
    <xf numFmtId="3" fontId="28" fillId="20" borderId="55" xfId="0" applyNumberFormat="1" applyFont="1" applyFill="1" applyBorder="1" applyAlignment="1">
      <alignment horizontal="center"/>
    </xf>
    <xf numFmtId="3" fontId="28" fillId="20" borderId="56" xfId="0" applyNumberFormat="1" applyFont="1" applyFill="1" applyBorder="1" applyAlignment="1">
      <alignment horizontal="center"/>
    </xf>
    <xf numFmtId="3" fontId="28" fillId="20" borderId="48" xfId="0" applyNumberFormat="1" applyFont="1" applyFill="1" applyBorder="1" applyAlignment="1">
      <alignment horizontal="center"/>
    </xf>
    <xf numFmtId="3" fontId="28" fillId="20" borderId="53" xfId="0" applyNumberFormat="1" applyFont="1" applyFill="1" applyBorder="1" applyAlignment="1">
      <alignment horizontal="center"/>
    </xf>
    <xf numFmtId="3" fontId="28" fillId="17" borderId="56" xfId="0" applyNumberFormat="1" applyFont="1" applyFill="1" applyBorder="1" applyAlignment="1">
      <alignment horizontal="center"/>
    </xf>
    <xf numFmtId="3" fontId="28" fillId="17" borderId="49" xfId="0" applyNumberFormat="1" applyFont="1" applyFill="1" applyBorder="1" applyAlignment="1">
      <alignment horizontal="center"/>
    </xf>
    <xf numFmtId="0" fontId="41" fillId="19" borderId="4" xfId="0" applyFont="1" applyFill="1" applyBorder="1" applyAlignment="1">
      <alignment horizontal="center"/>
    </xf>
    <xf numFmtId="0" fontId="41" fillId="19" borderId="4" xfId="0" applyFont="1" applyFill="1" applyBorder="1" applyAlignment="1">
      <alignment horizontal="left" wrapText="1"/>
    </xf>
    <xf numFmtId="0" fontId="36" fillId="17" borderId="4" xfId="0" applyFont="1" applyFill="1" applyBorder="1" applyAlignment="1">
      <alignment horizontal="center"/>
    </xf>
    <xf numFmtId="0" fontId="36" fillId="19" borderId="4" xfId="0" applyFont="1" applyFill="1" applyBorder="1" applyAlignment="1">
      <alignment horizontal="center"/>
    </xf>
    <xf numFmtId="0" fontId="36" fillId="20" borderId="12" xfId="0" applyFont="1" applyFill="1" applyBorder="1" applyAlignment="1">
      <alignment horizontal="center"/>
    </xf>
    <xf numFmtId="0" fontId="36" fillId="20" borderId="4" xfId="0" applyFont="1" applyFill="1" applyBorder="1" applyAlignment="1">
      <alignment horizontal="center"/>
    </xf>
    <xf numFmtId="0" fontId="36" fillId="20" borderId="7" xfId="0" applyFont="1" applyFill="1" applyBorder="1" applyAlignment="1">
      <alignment horizontal="center"/>
    </xf>
    <xf numFmtId="0" fontId="41" fillId="17" borderId="3" xfId="0" applyFont="1" applyFill="1" applyBorder="1" applyAlignment="1">
      <alignment horizontal="left" wrapText="1"/>
    </xf>
    <xf numFmtId="0" fontId="36" fillId="17" borderId="3" xfId="0" applyFont="1" applyFill="1" applyBorder="1" applyAlignment="1">
      <alignment horizontal="center"/>
    </xf>
    <xf numFmtId="0" fontId="36" fillId="20" borderId="6" xfId="0" applyFont="1" applyFill="1" applyBorder="1" applyAlignment="1">
      <alignment horizontal="center"/>
    </xf>
    <xf numFmtId="0" fontId="37" fillId="17" borderId="4" xfId="0" applyFont="1" applyFill="1" applyBorder="1" applyAlignment="1">
      <alignment horizontal="left" wrapText="1"/>
    </xf>
    <xf numFmtId="0" fontId="36" fillId="20" borderId="5" xfId="0" applyFont="1" applyFill="1" applyBorder="1" applyAlignment="1">
      <alignment horizontal="center"/>
    </xf>
    <xf numFmtId="0" fontId="36" fillId="20" borderId="10" xfId="0" applyFont="1" applyFill="1" applyBorder="1" applyAlignment="1">
      <alignment horizontal="center"/>
    </xf>
    <xf numFmtId="0" fontId="36" fillId="20" borderId="3" xfId="0" applyFont="1" applyFill="1" applyBorder="1" applyAlignment="1">
      <alignment horizontal="center"/>
    </xf>
    <xf numFmtId="0" fontId="25" fillId="11" borderId="88" xfId="0" applyFont="1" applyFill="1" applyBorder="1" applyAlignment="1">
      <alignment horizontal="center"/>
    </xf>
    <xf numFmtId="0" fontId="36" fillId="10" borderId="3" xfId="0" applyFont="1" applyFill="1" applyBorder="1" applyAlignment="1">
      <alignment horizontal="center" vertical="center"/>
    </xf>
    <xf numFmtId="0" fontId="36" fillId="10" borderId="4" xfId="0" applyFont="1" applyFill="1" applyBorder="1" applyAlignment="1">
      <alignment horizontal="center" vertical="center"/>
    </xf>
    <xf numFmtId="0" fontId="37" fillId="10" borderId="3" xfId="0" applyFont="1" applyFill="1" applyBorder="1" applyAlignment="1">
      <alignment horizontal="left" vertical="center"/>
    </xf>
    <xf numFmtId="0" fontId="37" fillId="10" borderId="4" xfId="0" applyFont="1" applyFill="1" applyBorder="1" applyAlignment="1">
      <alignment horizontal="left" vertical="center"/>
    </xf>
    <xf numFmtId="0" fontId="36" fillId="10" borderId="4" xfId="0" applyFont="1" applyFill="1" applyBorder="1" applyAlignment="1">
      <alignment horizontal="center"/>
    </xf>
    <xf numFmtId="0" fontId="36" fillId="10" borderId="5" xfId="0" applyFont="1" applyFill="1" applyBorder="1" applyAlignment="1">
      <alignment horizontal="center"/>
    </xf>
    <xf numFmtId="0" fontId="36" fillId="10" borderId="4" xfId="0" applyFont="1" applyFill="1" applyBorder="1" applyAlignment="1">
      <alignment horizontal="center" textRotation="90"/>
    </xf>
    <xf numFmtId="0" fontId="36" fillId="10" borderId="12" xfId="0" applyFont="1" applyFill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36" fillId="10" borderId="6" xfId="0" applyFont="1" applyFill="1" applyBorder="1" applyAlignment="1">
      <alignment horizontal="center"/>
    </xf>
    <xf numFmtId="0" fontId="36" fillId="10" borderId="7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left" wrapText="1"/>
    </xf>
    <xf numFmtId="0" fontId="36" fillId="10" borderId="0" xfId="0" applyFont="1" applyFill="1" applyAlignment="1">
      <alignment horizontal="center" wrapText="1"/>
    </xf>
    <xf numFmtId="0" fontId="36" fillId="0" borderId="0" xfId="0" applyFont="1" applyAlignment="1">
      <alignment horizontal="center"/>
    </xf>
    <xf numFmtId="0" fontId="36" fillId="10" borderId="0" xfId="0" applyFont="1" applyFill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4" fillId="0" borderId="30" xfId="0" applyFont="1" applyBorder="1" applyAlignment="1">
      <alignment horizontal="center"/>
    </xf>
    <xf numFmtId="0" fontId="25" fillId="11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6" fillId="10" borderId="13" xfId="0" applyFont="1" applyFill="1" applyBorder="1" applyAlignment="1">
      <alignment horizontal="center"/>
    </xf>
    <xf numFmtId="3" fontId="28" fillId="13" borderId="83" xfId="0" applyNumberFormat="1" applyFont="1" applyFill="1" applyBorder="1" applyAlignment="1">
      <alignment horizontal="center"/>
    </xf>
    <xf numFmtId="3" fontId="28" fillId="0" borderId="84" xfId="0" applyNumberFormat="1" applyFont="1" applyBorder="1" applyAlignment="1">
      <alignment horizontal="center"/>
    </xf>
    <xf numFmtId="3" fontId="28" fillId="0" borderId="42" xfId="0" applyNumberFormat="1" applyFont="1" applyBorder="1" applyAlignment="1">
      <alignment horizontal="center"/>
    </xf>
    <xf numFmtId="3" fontId="28" fillId="0" borderId="85" xfId="0" applyNumberFormat="1" applyFont="1" applyBorder="1" applyAlignment="1">
      <alignment horizontal="center"/>
    </xf>
    <xf numFmtId="3" fontId="28" fillId="0" borderId="43" xfId="0" applyNumberFormat="1" applyFont="1" applyBorder="1" applyAlignment="1">
      <alignment horizontal="center"/>
    </xf>
    <xf numFmtId="3" fontId="28" fillId="0" borderId="67" xfId="0" applyNumberFormat="1" applyFont="1" applyBorder="1" applyAlignment="1">
      <alignment horizontal="center"/>
    </xf>
    <xf numFmtId="0" fontId="36" fillId="10" borderId="3" xfId="0" applyFont="1" applyFill="1" applyBorder="1" applyAlignment="1">
      <alignment horizontal="center" textRotation="90"/>
    </xf>
    <xf numFmtId="0" fontId="36" fillId="10" borderId="32" xfId="0" applyFont="1" applyFill="1" applyBorder="1" applyAlignment="1">
      <alignment horizontal="center"/>
    </xf>
    <xf numFmtId="3" fontId="28" fillId="0" borderId="47" xfId="0" applyNumberFormat="1" applyFont="1" applyBorder="1" applyAlignment="1">
      <alignment horizontal="center"/>
    </xf>
    <xf numFmtId="0" fontId="30" fillId="0" borderId="48" xfId="0" applyFont="1" applyBorder="1" applyAlignment="1">
      <alignment horizontal="center"/>
    </xf>
    <xf numFmtId="3" fontId="28" fillId="0" borderId="53" xfId="0" applyNumberFormat="1" applyFont="1" applyBorder="1" applyAlignment="1">
      <alignment horizontal="center"/>
    </xf>
    <xf numFmtId="3" fontId="28" fillId="0" borderId="54" xfId="0" applyNumberFormat="1" applyFont="1" applyBorder="1" applyAlignment="1">
      <alignment horizontal="center"/>
    </xf>
    <xf numFmtId="3" fontId="28" fillId="0" borderId="55" xfId="0" applyNumberFormat="1" applyFont="1" applyBorder="1" applyAlignment="1">
      <alignment horizontal="center"/>
    </xf>
    <xf numFmtId="3" fontId="28" fillId="0" borderId="56" xfId="0" applyNumberFormat="1" applyFont="1" applyBorder="1" applyAlignment="1">
      <alignment horizontal="center"/>
    </xf>
    <xf numFmtId="3" fontId="28" fillId="0" borderId="57" xfId="0" applyNumberFormat="1" applyFont="1" applyBorder="1" applyAlignment="1">
      <alignment horizontal="center"/>
    </xf>
    <xf numFmtId="3" fontId="28" fillId="0" borderId="50" xfId="0" applyNumberFormat="1" applyFont="1" applyBorder="1" applyAlignment="1">
      <alignment horizontal="center"/>
    </xf>
    <xf numFmtId="0" fontId="30" fillId="0" borderId="51" xfId="0" applyFont="1" applyBorder="1" applyAlignment="1">
      <alignment horizontal="center"/>
    </xf>
    <xf numFmtId="3" fontId="28" fillId="0" borderId="58" xfId="0" applyNumberFormat="1" applyFont="1" applyBorder="1" applyAlignment="1">
      <alignment horizontal="center"/>
    </xf>
    <xf numFmtId="3" fontId="28" fillId="0" borderId="59" xfId="0" applyNumberFormat="1" applyFont="1" applyBorder="1" applyAlignment="1">
      <alignment horizontal="center"/>
    </xf>
    <xf numFmtId="3" fontId="28" fillId="0" borderId="60" xfId="0" applyNumberFormat="1" applyFont="1" applyBorder="1" applyAlignment="1">
      <alignment horizontal="center"/>
    </xf>
    <xf numFmtId="3" fontId="28" fillId="0" borderId="52" xfId="0" applyNumberFormat="1" applyFont="1" applyBorder="1" applyAlignment="1">
      <alignment horizontal="center"/>
    </xf>
    <xf numFmtId="3" fontId="28" fillId="0" borderId="61" xfId="0" applyNumberFormat="1" applyFont="1" applyBorder="1" applyAlignment="1">
      <alignment horizontal="center"/>
    </xf>
  </cellXfs>
  <cellStyles count="36">
    <cellStyle name="Accent 1 14" xfId="1" xr:uid="{00000000-0005-0000-0000-000000000000}"/>
    <cellStyle name="Accent 1 5" xfId="2" xr:uid="{00000000-0005-0000-0000-000001000000}"/>
    <cellStyle name="Accent 13" xfId="3" xr:uid="{00000000-0005-0000-0000-000002000000}"/>
    <cellStyle name="Accent 2 15" xfId="4" xr:uid="{00000000-0005-0000-0000-000003000000}"/>
    <cellStyle name="Accent 2 6" xfId="5" xr:uid="{00000000-0005-0000-0000-000004000000}"/>
    <cellStyle name="Accent 3 16" xfId="6" xr:uid="{00000000-0005-0000-0000-000005000000}"/>
    <cellStyle name="Accent 3 7" xfId="7" xr:uid="{00000000-0005-0000-0000-000006000000}"/>
    <cellStyle name="Accent 4" xfId="8" xr:uid="{00000000-0005-0000-0000-000007000000}"/>
    <cellStyle name="Bad 10" xfId="9" xr:uid="{00000000-0005-0000-0000-000008000000}"/>
    <cellStyle name="Bad 8" xfId="10" xr:uid="{00000000-0005-0000-0000-000009000000}"/>
    <cellStyle name="Error 12" xfId="11" xr:uid="{00000000-0005-0000-0000-00000A000000}"/>
    <cellStyle name="Error 9" xfId="12" xr:uid="{00000000-0005-0000-0000-00000B000000}"/>
    <cellStyle name="Footnote 10" xfId="13" xr:uid="{00000000-0005-0000-0000-00000C000000}"/>
    <cellStyle name="Footnote 5" xfId="14" xr:uid="{00000000-0005-0000-0000-00000D000000}"/>
    <cellStyle name="Good 11" xfId="15" xr:uid="{00000000-0005-0000-0000-00000E000000}"/>
    <cellStyle name="Good 8" xfId="16" xr:uid="{00000000-0005-0000-0000-00000F000000}"/>
    <cellStyle name="Heading (user) 12" xfId="17" xr:uid="{00000000-0005-0000-0000-000010000000}"/>
    <cellStyle name="Heading 1 1" xfId="18" xr:uid="{00000000-0005-0000-0000-000011000000}"/>
    <cellStyle name="Heading 1 13" xfId="19" xr:uid="{00000000-0005-0000-0000-000012000000}"/>
    <cellStyle name="Heading 2 14" xfId="20" xr:uid="{00000000-0005-0000-0000-000013000000}"/>
    <cellStyle name="Heading 2 2" xfId="21" xr:uid="{00000000-0005-0000-0000-000014000000}"/>
    <cellStyle name="Hyperlink 15" xfId="22" xr:uid="{00000000-0005-0000-0000-000015000000}"/>
    <cellStyle name="Hyperlink 6" xfId="23" xr:uid="{00000000-0005-0000-0000-000016000000}"/>
    <cellStyle name="Neutral 16" xfId="24" xr:uid="{00000000-0005-0000-0000-000017000000}"/>
    <cellStyle name="Neutral 9" xfId="25" xr:uid="{00000000-0005-0000-0000-000018000000}"/>
    <cellStyle name="Normalny" xfId="0" builtinId="0"/>
    <cellStyle name="Normalny 2" xfId="26" xr:uid="{00000000-0005-0000-0000-00001A000000}"/>
    <cellStyle name="Note 17" xfId="27" xr:uid="{00000000-0005-0000-0000-00001B000000}"/>
    <cellStyle name="Note 4" xfId="28" xr:uid="{00000000-0005-0000-0000-00001C000000}"/>
    <cellStyle name="Status 18" xfId="29" xr:uid="{00000000-0005-0000-0000-00001D000000}"/>
    <cellStyle name="Status 7" xfId="30" xr:uid="{00000000-0005-0000-0000-00001E000000}"/>
    <cellStyle name="Text 19" xfId="31" xr:uid="{00000000-0005-0000-0000-00001F000000}"/>
    <cellStyle name="Text 3" xfId="32" xr:uid="{00000000-0005-0000-0000-000020000000}"/>
    <cellStyle name="Uwaga 2" xfId="33" xr:uid="{00000000-0005-0000-0000-000021000000}"/>
    <cellStyle name="Warning 11" xfId="34" xr:uid="{00000000-0005-0000-0000-000022000000}"/>
    <cellStyle name="Warning 20" xfId="35" xr:uid="{00000000-0005-0000-0000-00002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9D9D9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64"/>
  <sheetViews>
    <sheetView showGridLines="0" tabSelected="1" view="pageBreakPreview" zoomScale="60" zoomScaleNormal="40" zoomScalePageLayoutView="33" workbookViewId="0">
      <selection activeCell="W23" sqref="W23"/>
    </sheetView>
  </sheetViews>
  <sheetFormatPr defaultColWidth="9.140625" defaultRowHeight="12.75" x14ac:dyDescent="0.2"/>
  <cols>
    <col min="1" max="1" width="8.140625" style="3" customWidth="1"/>
    <col min="2" max="2" width="111.7109375" style="3" customWidth="1"/>
    <col min="3" max="3" width="10.85546875" style="3" customWidth="1"/>
    <col min="4" max="9" width="10.28515625" style="3" customWidth="1"/>
    <col min="10" max="10" width="10.28515625" style="55" customWidth="1"/>
    <col min="11" max="38" width="8.7109375" style="3" customWidth="1"/>
    <col min="39" max="107" width="9.140625" style="3" customWidth="1"/>
    <col min="108" max="1020" width="8.28515625" style="3" customWidth="1"/>
    <col min="1021" max="16384" width="9.140625" style="3"/>
  </cols>
  <sheetData>
    <row r="1" spans="1:45" s="2" customFormat="1" ht="45.75" customHeight="1" x14ac:dyDescent="0.5">
      <c r="A1" s="177" t="s">
        <v>22</v>
      </c>
      <c r="C1" s="294" t="s">
        <v>0</v>
      </c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3"/>
      <c r="Z1" s="3"/>
      <c r="AA1" s="3"/>
      <c r="AB1" s="295"/>
      <c r="AC1" s="295"/>
      <c r="AD1" s="295"/>
      <c r="AE1" s="295"/>
      <c r="AF1" s="295"/>
      <c r="AG1" s="295"/>
      <c r="AH1" s="295"/>
      <c r="AI1" s="295"/>
      <c r="AJ1" s="295"/>
      <c r="AK1" s="295"/>
      <c r="AL1" s="295"/>
      <c r="AM1" s="4"/>
      <c r="AN1" s="4"/>
      <c r="AO1" s="4"/>
      <c r="AP1" s="4"/>
      <c r="AQ1" s="4"/>
      <c r="AR1" s="4"/>
      <c r="AS1" s="4"/>
    </row>
    <row r="2" spans="1:45" s="2" customFormat="1" ht="28.5" customHeight="1" x14ac:dyDescent="0.45">
      <c r="A2" s="177" t="s">
        <v>44</v>
      </c>
      <c r="C2" s="296" t="s">
        <v>77</v>
      </c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3"/>
      <c r="Z2" s="3"/>
      <c r="AA2" s="3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4"/>
      <c r="AN2" s="4"/>
      <c r="AO2" s="4"/>
      <c r="AP2" s="4"/>
      <c r="AQ2" s="4"/>
      <c r="AR2" s="4"/>
      <c r="AS2" s="4"/>
    </row>
    <row r="3" spans="1:45" s="2" customFormat="1" ht="30" customHeight="1" x14ac:dyDescent="0.45">
      <c r="A3" s="178" t="s">
        <v>23</v>
      </c>
      <c r="C3" s="297" t="s">
        <v>69</v>
      </c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3"/>
      <c r="Z3" s="3"/>
      <c r="AA3" s="3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4"/>
      <c r="AN3" s="4"/>
      <c r="AO3" s="4"/>
      <c r="AP3" s="4"/>
      <c r="AQ3" s="4"/>
      <c r="AR3" s="4"/>
      <c r="AS3" s="4"/>
    </row>
    <row r="4" spans="1:45" s="2" customFormat="1" ht="33.75" customHeight="1" x14ac:dyDescent="0.5">
      <c r="A4" s="5" t="s">
        <v>1</v>
      </c>
      <c r="B4" s="5"/>
      <c r="C4" s="298" t="s">
        <v>70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3"/>
      <c r="Z4" s="3"/>
      <c r="AA4" s="3"/>
      <c r="AB4" s="3"/>
      <c r="AC4" s="3"/>
      <c r="AD4" s="3"/>
      <c r="AE4" s="3"/>
      <c r="AF4" s="3"/>
      <c r="AG4" s="3"/>
      <c r="AH4" s="3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</row>
    <row r="5" spans="1:45" ht="19.5" customHeight="1" x14ac:dyDescent="0.2">
      <c r="A5" s="6"/>
      <c r="B5" s="7"/>
      <c r="C5" s="8"/>
      <c r="D5" s="8"/>
      <c r="E5" s="8"/>
      <c r="F5" s="8"/>
      <c r="G5" s="8"/>
      <c r="H5" s="8"/>
      <c r="I5" s="8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79"/>
      <c r="Z5" s="179"/>
      <c r="AA5" s="179"/>
      <c r="AB5" s="179"/>
      <c r="AC5" s="179"/>
      <c r="AD5" s="179"/>
      <c r="AE5" s="179"/>
      <c r="AF5" s="179"/>
      <c r="AG5" s="179"/>
      <c r="AH5" s="11"/>
      <c r="AI5" s="11"/>
      <c r="AJ5" s="12"/>
      <c r="AK5" s="11"/>
      <c r="AL5" s="11"/>
      <c r="AM5" s="12"/>
    </row>
    <row r="6" spans="1:45" s="13" customFormat="1" ht="21.75" customHeight="1" x14ac:dyDescent="0.35">
      <c r="A6" s="283" t="s">
        <v>21</v>
      </c>
      <c r="B6" s="285" t="s">
        <v>45</v>
      </c>
      <c r="C6" s="287" t="s">
        <v>2</v>
      </c>
      <c r="D6" s="287"/>
      <c r="E6" s="287"/>
      <c r="F6" s="287"/>
      <c r="G6" s="287"/>
      <c r="H6" s="287"/>
      <c r="I6" s="287"/>
      <c r="J6" s="287"/>
      <c r="K6" s="288" t="s">
        <v>3</v>
      </c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45" s="13" customFormat="1" ht="24.75" customHeight="1" x14ac:dyDescent="0.35">
      <c r="A7" s="283"/>
      <c r="B7" s="285"/>
      <c r="C7" s="289" t="s">
        <v>46</v>
      </c>
      <c r="D7" s="289" t="s">
        <v>4</v>
      </c>
      <c r="E7" s="289" t="s">
        <v>5</v>
      </c>
      <c r="F7" s="287" t="s">
        <v>6</v>
      </c>
      <c r="G7" s="287"/>
      <c r="H7" s="287"/>
      <c r="I7" s="287"/>
      <c r="J7" s="287"/>
      <c r="K7" s="291" t="s">
        <v>7</v>
      </c>
      <c r="L7" s="291"/>
      <c r="M7" s="291"/>
      <c r="N7" s="291"/>
      <c r="O7" s="291"/>
      <c r="P7" s="291"/>
      <c r="Q7" s="291"/>
      <c r="R7" s="292" t="s">
        <v>8</v>
      </c>
      <c r="S7" s="293"/>
      <c r="T7" s="293"/>
      <c r="U7" s="293"/>
      <c r="V7" s="293"/>
      <c r="W7" s="293"/>
      <c r="X7" s="293"/>
      <c r="Y7" s="287" t="s">
        <v>9</v>
      </c>
      <c r="Z7" s="287"/>
      <c r="AA7" s="287"/>
      <c r="AB7" s="287"/>
      <c r="AC7" s="287"/>
      <c r="AD7" s="287"/>
      <c r="AE7" s="287"/>
      <c r="AF7" s="290" t="s">
        <v>10</v>
      </c>
      <c r="AG7" s="287"/>
      <c r="AH7" s="287"/>
      <c r="AI7" s="287"/>
      <c r="AJ7" s="287"/>
      <c r="AK7" s="287"/>
      <c r="AL7" s="287"/>
      <c r="AM7" s="14"/>
    </row>
    <row r="8" spans="1:45" s="13" customFormat="1" ht="195" customHeight="1" x14ac:dyDescent="0.35">
      <c r="A8" s="284"/>
      <c r="B8" s="286"/>
      <c r="C8" s="289"/>
      <c r="D8" s="289"/>
      <c r="E8" s="289"/>
      <c r="F8" s="180" t="s">
        <v>47</v>
      </c>
      <c r="G8" s="180" t="s">
        <v>57</v>
      </c>
      <c r="H8" s="180" t="s">
        <v>48</v>
      </c>
      <c r="I8" s="180" t="s">
        <v>49</v>
      </c>
      <c r="J8" s="56" t="s">
        <v>50</v>
      </c>
      <c r="K8" s="180" t="s">
        <v>47</v>
      </c>
      <c r="L8" s="180" t="s">
        <v>57</v>
      </c>
      <c r="M8" s="180" t="s">
        <v>48</v>
      </c>
      <c r="N8" s="180" t="s">
        <v>49</v>
      </c>
      <c r="O8" s="56" t="s">
        <v>50</v>
      </c>
      <c r="P8" s="57" t="s">
        <v>11</v>
      </c>
      <c r="Q8" s="180" t="s">
        <v>5</v>
      </c>
      <c r="R8" s="58" t="s">
        <v>47</v>
      </c>
      <c r="S8" s="180" t="s">
        <v>57</v>
      </c>
      <c r="T8" s="180" t="s">
        <v>48</v>
      </c>
      <c r="U8" s="180" t="s">
        <v>49</v>
      </c>
      <c r="V8" s="56" t="s">
        <v>50</v>
      </c>
      <c r="W8" s="57" t="s">
        <v>11</v>
      </c>
      <c r="X8" s="180" t="s">
        <v>5</v>
      </c>
      <c r="Y8" s="180" t="s">
        <v>47</v>
      </c>
      <c r="Z8" s="180" t="s">
        <v>57</v>
      </c>
      <c r="AA8" s="180" t="s">
        <v>48</v>
      </c>
      <c r="AB8" s="180" t="s">
        <v>49</v>
      </c>
      <c r="AC8" s="56" t="s">
        <v>50</v>
      </c>
      <c r="AD8" s="57" t="s">
        <v>11</v>
      </c>
      <c r="AE8" s="180" t="s">
        <v>5</v>
      </c>
      <c r="AF8" s="58" t="s">
        <v>47</v>
      </c>
      <c r="AG8" s="180" t="s">
        <v>57</v>
      </c>
      <c r="AH8" s="180" t="s">
        <v>48</v>
      </c>
      <c r="AI8" s="180" t="s">
        <v>49</v>
      </c>
      <c r="AJ8" s="56" t="s">
        <v>50</v>
      </c>
      <c r="AK8" s="57" t="s">
        <v>11</v>
      </c>
      <c r="AL8" s="180" t="s">
        <v>5</v>
      </c>
    </row>
    <row r="9" spans="1:45" s="13" customFormat="1" ht="18" customHeight="1" x14ac:dyDescent="0.35">
      <c r="A9" s="59"/>
      <c r="B9" s="60"/>
      <c r="C9" s="61"/>
      <c r="D9" s="61"/>
      <c r="E9" s="61"/>
      <c r="F9" s="61"/>
      <c r="G9" s="61"/>
      <c r="H9" s="61"/>
      <c r="I9" s="61"/>
      <c r="J9" s="62"/>
      <c r="K9" s="61"/>
      <c r="L9" s="61"/>
      <c r="M9" s="61"/>
      <c r="N9" s="61"/>
      <c r="O9" s="62"/>
      <c r="P9" s="63"/>
      <c r="Q9" s="61"/>
      <c r="R9" s="61"/>
      <c r="S9" s="61"/>
      <c r="T9" s="61"/>
      <c r="U9" s="61"/>
      <c r="V9" s="62"/>
      <c r="W9" s="63"/>
      <c r="X9" s="61"/>
      <c r="Y9" s="61"/>
      <c r="Z9" s="61"/>
      <c r="AA9" s="61"/>
      <c r="AB9" s="61"/>
      <c r="AC9" s="62"/>
      <c r="AD9" s="63"/>
      <c r="AE9" s="61"/>
      <c r="AF9" s="61"/>
      <c r="AG9" s="61"/>
      <c r="AH9" s="61"/>
      <c r="AI9" s="61"/>
      <c r="AJ9" s="62"/>
      <c r="AK9" s="63"/>
      <c r="AL9" s="61"/>
    </row>
    <row r="10" spans="1:45" s="13" customFormat="1" ht="39.75" customHeight="1" x14ac:dyDescent="0.4">
      <c r="A10" s="253" t="s">
        <v>63</v>
      </c>
      <c r="B10" s="278" t="s">
        <v>25</v>
      </c>
      <c r="C10" s="276">
        <f>SUM(C11:C12)</f>
        <v>75</v>
      </c>
      <c r="D10" s="276">
        <f t="shared" ref="D10:O10" si="0">SUM(D11:D12)</f>
        <v>75</v>
      </c>
      <c r="E10" s="276">
        <f t="shared" si="0"/>
        <v>5</v>
      </c>
      <c r="F10" s="276">
        <f t="shared" si="0"/>
        <v>0</v>
      </c>
      <c r="G10" s="276">
        <f>SUM(G11:G12)</f>
        <v>75</v>
      </c>
      <c r="H10" s="276">
        <f t="shared" si="0"/>
        <v>0</v>
      </c>
      <c r="I10" s="276">
        <f t="shared" si="0"/>
        <v>0</v>
      </c>
      <c r="J10" s="276">
        <f t="shared" si="0"/>
        <v>0</v>
      </c>
      <c r="K10" s="276">
        <f t="shared" si="0"/>
        <v>0</v>
      </c>
      <c r="L10" s="276">
        <f t="shared" si="0"/>
        <v>15</v>
      </c>
      <c r="M10" s="276">
        <f t="shared" si="0"/>
        <v>0</v>
      </c>
      <c r="N10" s="276">
        <f t="shared" si="0"/>
        <v>0</v>
      </c>
      <c r="O10" s="276">
        <f t="shared" si="0"/>
        <v>0</v>
      </c>
      <c r="P10" s="281">
        <f>COUNTIF(P11:P17,"E")</f>
        <v>0</v>
      </c>
      <c r="Q10" s="281">
        <f>SUM(Q11:Q12)</f>
        <v>1</v>
      </c>
      <c r="R10" s="272">
        <f>SUM(R11:R12)</f>
        <v>0</v>
      </c>
      <c r="S10" s="272">
        <f t="shared" ref="S10:V10" si="1">SUM(S11:S12)</f>
        <v>0</v>
      </c>
      <c r="T10" s="272">
        <f t="shared" si="1"/>
        <v>0</v>
      </c>
      <c r="U10" s="272">
        <f t="shared" si="1"/>
        <v>0</v>
      </c>
      <c r="V10" s="272">
        <f t="shared" si="1"/>
        <v>0</v>
      </c>
      <c r="W10" s="273">
        <f>COUNTIF(W11:W17,"E")</f>
        <v>0</v>
      </c>
      <c r="X10" s="274">
        <f>SUM(X11:X15)</f>
        <v>0</v>
      </c>
      <c r="Y10" s="273">
        <f>SUM(Y11:Y12)</f>
        <v>0</v>
      </c>
      <c r="Z10" s="273">
        <f>SUM(Z11:Z12)</f>
        <v>30</v>
      </c>
      <c r="AA10" s="273">
        <f t="shared" ref="AA10:AC10" si="2">SUM(AA11:AA12)</f>
        <v>0</v>
      </c>
      <c r="AB10" s="273">
        <f t="shared" si="2"/>
        <v>0</v>
      </c>
      <c r="AC10" s="273">
        <f t="shared" si="2"/>
        <v>0</v>
      </c>
      <c r="AD10" s="273">
        <f>COUNTIF(AD11:AD17,"E")</f>
        <v>0</v>
      </c>
      <c r="AE10" s="273">
        <f>SUM(AE11:AE15)</f>
        <v>2</v>
      </c>
      <c r="AF10" s="277">
        <f>SUM(AF11:AF12)</f>
        <v>0</v>
      </c>
      <c r="AG10" s="273">
        <f t="shared" ref="AG10:AJ10" si="3">SUM(AG11:AG12)</f>
        <v>30</v>
      </c>
      <c r="AH10" s="273">
        <f t="shared" si="3"/>
        <v>0</v>
      </c>
      <c r="AI10" s="273">
        <f t="shared" si="3"/>
        <v>0</v>
      </c>
      <c r="AJ10" s="273">
        <f t="shared" si="3"/>
        <v>0</v>
      </c>
      <c r="AK10" s="270">
        <f>COUNTIF(AK11:AK12,"E")</f>
        <v>0</v>
      </c>
      <c r="AL10" s="270">
        <f>SUM(AL11:AL17)</f>
        <v>2</v>
      </c>
      <c r="AM10" s="1"/>
    </row>
    <row r="11" spans="1:45" s="23" customFormat="1" ht="39.950000000000003" customHeight="1" x14ac:dyDescent="0.35">
      <c r="A11" s="176">
        <v>1</v>
      </c>
      <c r="B11" s="64" t="s">
        <v>75</v>
      </c>
      <c r="C11" s="230">
        <f>SUM(F11,G11,H11,I11,J11)</f>
        <v>15</v>
      </c>
      <c r="D11" s="231">
        <f>SUM(F11:J11)-H11</f>
        <v>15</v>
      </c>
      <c r="E11" s="65">
        <f>SUM(Q11,X11,AE11,AL11)</f>
        <v>1</v>
      </c>
      <c r="F11" s="66">
        <f>SUM(K11,R11,Y11,AF11)</f>
        <v>0</v>
      </c>
      <c r="G11" s="66">
        <f t="shared" ref="F11:H12" si="4">SUM(L11,S11,Z11,AG11)</f>
        <v>15</v>
      </c>
      <c r="H11" s="66">
        <f t="shared" si="4"/>
        <v>0</v>
      </c>
      <c r="I11" s="213">
        <f>SUM(N11,U11,AB11,AI11)</f>
        <v>0</v>
      </c>
      <c r="J11" s="232">
        <f>SUM(O11,V11,AC11,AJ11)</f>
        <v>0</v>
      </c>
      <c r="K11" s="67"/>
      <c r="L11" s="68">
        <v>15</v>
      </c>
      <c r="M11" s="68"/>
      <c r="N11" s="68"/>
      <c r="O11" s="68"/>
      <c r="P11" s="68" t="s">
        <v>13</v>
      </c>
      <c r="Q11" s="69">
        <v>1</v>
      </c>
      <c r="R11" s="70"/>
      <c r="S11" s="71"/>
      <c r="T11" s="71"/>
      <c r="U11" s="71"/>
      <c r="V11" s="71"/>
      <c r="W11" s="71"/>
      <c r="X11" s="72"/>
      <c r="Y11" s="67"/>
      <c r="Z11" s="73"/>
      <c r="AA11" s="68"/>
      <c r="AB11" s="68"/>
      <c r="AC11" s="68"/>
      <c r="AD11" s="39"/>
      <c r="AE11" s="74"/>
      <c r="AF11" s="75"/>
      <c r="AG11" s="76"/>
      <c r="AH11" s="76"/>
      <c r="AI11" s="41"/>
      <c r="AJ11" s="39"/>
      <c r="AK11" s="43"/>
      <c r="AL11" s="77"/>
    </row>
    <row r="12" spans="1:45" s="23" customFormat="1" ht="39.950000000000003" customHeight="1" x14ac:dyDescent="0.35">
      <c r="A12" s="176">
        <v>2</v>
      </c>
      <c r="B12" s="112" t="s">
        <v>29</v>
      </c>
      <c r="C12" s="233">
        <f>SUM(F12,G12,H12,I12,J12)</f>
        <v>60</v>
      </c>
      <c r="D12" s="234">
        <f>SUM(F12:J12)-H12</f>
        <v>60</v>
      </c>
      <c r="E12" s="78">
        <f>SUM(Q12,X12,AE12,AL12)</f>
        <v>4</v>
      </c>
      <c r="F12" s="79">
        <f t="shared" si="4"/>
        <v>0</v>
      </c>
      <c r="G12" s="79">
        <f t="shared" si="4"/>
        <v>60</v>
      </c>
      <c r="H12" s="79">
        <f t="shared" si="4"/>
        <v>0</v>
      </c>
      <c r="I12" s="229">
        <f>SUM(N12,U12,AB12,AI12)</f>
        <v>0</v>
      </c>
      <c r="J12" s="235">
        <f>SUM(O12,V12,AC12,AJ12)</f>
        <v>0</v>
      </c>
      <c r="K12" s="204"/>
      <c r="L12" s="113"/>
      <c r="M12" s="113"/>
      <c r="N12" s="113"/>
      <c r="O12" s="113"/>
      <c r="P12" s="113"/>
      <c r="Q12" s="80"/>
      <c r="R12" s="115"/>
      <c r="S12" s="205"/>
      <c r="T12" s="205"/>
      <c r="U12" s="205"/>
      <c r="V12" s="205"/>
      <c r="W12" s="205"/>
      <c r="X12" s="117"/>
      <c r="Y12" s="115"/>
      <c r="Z12" s="282">
        <v>30</v>
      </c>
      <c r="AA12" s="116"/>
      <c r="AB12" s="116"/>
      <c r="AC12" s="116"/>
      <c r="AD12" s="116" t="s">
        <v>13</v>
      </c>
      <c r="AE12" s="207">
        <v>2</v>
      </c>
      <c r="AF12" s="115"/>
      <c r="AG12" s="116">
        <v>30</v>
      </c>
      <c r="AH12" s="206"/>
      <c r="AI12" s="205"/>
      <c r="AJ12" s="205"/>
      <c r="AK12" s="116" t="s">
        <v>13</v>
      </c>
      <c r="AL12" s="207">
        <v>2</v>
      </c>
    </row>
    <row r="13" spans="1:45" s="23" customFormat="1" ht="39.950000000000003" customHeight="1" x14ac:dyDescent="0.35">
      <c r="A13" s="81"/>
      <c r="B13" s="82" t="s">
        <v>18</v>
      </c>
      <c r="C13" s="299">
        <f>SUM(K13,R13,Y13,AF13)</f>
        <v>2</v>
      </c>
      <c r="D13" s="300"/>
      <c r="E13" s="300"/>
      <c r="F13" s="300"/>
      <c r="G13" s="300"/>
      <c r="H13" s="300"/>
      <c r="I13" s="300"/>
      <c r="J13" s="300"/>
      <c r="K13" s="299">
        <v>2</v>
      </c>
      <c r="L13" s="299"/>
      <c r="M13" s="299"/>
      <c r="N13" s="299"/>
      <c r="O13" s="299"/>
      <c r="P13" s="183" t="s">
        <v>37</v>
      </c>
      <c r="Q13" s="182">
        <v>0</v>
      </c>
      <c r="R13" s="301"/>
      <c r="S13" s="302"/>
      <c r="T13" s="302"/>
      <c r="U13" s="302"/>
      <c r="V13" s="302"/>
      <c r="W13" s="124"/>
      <c r="X13" s="85"/>
      <c r="Y13" s="301"/>
      <c r="Z13" s="302"/>
      <c r="AA13" s="302"/>
      <c r="AB13" s="302"/>
      <c r="AC13" s="302"/>
      <c r="AD13" s="124"/>
      <c r="AE13" s="85"/>
      <c r="AF13" s="301"/>
      <c r="AG13" s="302"/>
      <c r="AH13" s="302"/>
      <c r="AI13" s="302"/>
      <c r="AJ13" s="302"/>
      <c r="AK13" s="124"/>
      <c r="AL13" s="85"/>
    </row>
    <row r="14" spans="1:45" s="23" customFormat="1" ht="39.950000000000003" customHeight="1" x14ac:dyDescent="0.35">
      <c r="A14" s="81"/>
      <c r="B14" s="82" t="s">
        <v>20</v>
      </c>
      <c r="C14" s="303">
        <f>SUM(K14,R14,Y14,AF14)</f>
        <v>4</v>
      </c>
      <c r="D14" s="304"/>
      <c r="E14" s="304"/>
      <c r="F14" s="304"/>
      <c r="G14" s="304"/>
      <c r="H14" s="304"/>
      <c r="I14" s="304"/>
      <c r="J14" s="304"/>
      <c r="K14" s="303">
        <v>4</v>
      </c>
      <c r="L14" s="303"/>
      <c r="M14" s="303"/>
      <c r="N14" s="303"/>
      <c r="O14" s="303"/>
      <c r="P14" s="182" t="s">
        <v>37</v>
      </c>
      <c r="Q14" s="182">
        <v>0</v>
      </c>
      <c r="R14" s="301"/>
      <c r="S14" s="302"/>
      <c r="T14" s="302"/>
      <c r="U14" s="302"/>
      <c r="V14" s="302"/>
      <c r="W14" s="124"/>
      <c r="X14" s="85"/>
      <c r="Y14" s="301"/>
      <c r="Z14" s="302"/>
      <c r="AA14" s="302"/>
      <c r="AB14" s="302"/>
      <c r="AC14" s="302"/>
      <c r="AD14" s="124"/>
      <c r="AE14" s="85"/>
      <c r="AF14" s="301"/>
      <c r="AG14" s="302"/>
      <c r="AH14" s="302"/>
      <c r="AI14" s="302"/>
      <c r="AJ14" s="302"/>
      <c r="AK14" s="124"/>
      <c r="AL14" s="85"/>
    </row>
    <row r="15" spans="1:45" s="23" customFormat="1" ht="39.950000000000003" customHeight="1" x14ac:dyDescent="0.35">
      <c r="A15" s="81"/>
      <c r="B15" s="83" t="s">
        <v>24</v>
      </c>
      <c r="C15" s="303">
        <f>SUM(K15,R15,Y15,AF15)</f>
        <v>2</v>
      </c>
      <c r="D15" s="304"/>
      <c r="E15" s="304"/>
      <c r="F15" s="304"/>
      <c r="G15" s="304"/>
      <c r="H15" s="304"/>
      <c r="I15" s="304"/>
      <c r="J15" s="304"/>
      <c r="K15" s="303">
        <v>2</v>
      </c>
      <c r="L15" s="303"/>
      <c r="M15" s="303"/>
      <c r="N15" s="303"/>
      <c r="O15" s="303"/>
      <c r="P15" s="182" t="s">
        <v>37</v>
      </c>
      <c r="Q15" s="182">
        <v>0</v>
      </c>
      <c r="R15" s="301"/>
      <c r="S15" s="302"/>
      <c r="T15" s="302"/>
      <c r="U15" s="302"/>
      <c r="V15" s="302"/>
      <c r="W15" s="124"/>
      <c r="X15" s="85"/>
      <c r="Y15" s="301"/>
      <c r="Z15" s="302"/>
      <c r="AA15" s="302"/>
      <c r="AB15" s="302"/>
      <c r="AC15" s="302"/>
      <c r="AD15" s="124"/>
      <c r="AE15" s="85"/>
      <c r="AF15" s="301"/>
      <c r="AG15" s="302"/>
      <c r="AH15" s="302"/>
      <c r="AI15" s="302"/>
      <c r="AJ15" s="302"/>
      <c r="AK15" s="124"/>
      <c r="AL15" s="85"/>
    </row>
    <row r="16" spans="1:45" s="23" customFormat="1" ht="18" customHeight="1" x14ac:dyDescent="0.35">
      <c r="A16" s="81"/>
      <c r="B16" s="84"/>
      <c r="C16" s="85"/>
      <c r="D16" s="179"/>
      <c r="E16" s="179"/>
      <c r="F16" s="179"/>
      <c r="G16" s="179"/>
      <c r="H16" s="179"/>
      <c r="I16" s="179"/>
      <c r="J16" s="179"/>
      <c r="K16" s="124"/>
      <c r="L16" s="124"/>
      <c r="M16" s="124"/>
      <c r="N16" s="124"/>
      <c r="O16" s="124"/>
      <c r="P16" s="124"/>
      <c r="Q16" s="124"/>
      <c r="R16" s="124"/>
      <c r="S16" s="179"/>
      <c r="T16" s="179"/>
      <c r="U16" s="179"/>
      <c r="V16" s="179"/>
      <c r="W16" s="124"/>
      <c r="X16" s="85"/>
      <c r="Y16" s="124"/>
      <c r="Z16" s="179"/>
      <c r="AA16" s="179"/>
      <c r="AB16" s="179"/>
      <c r="AC16" s="179"/>
      <c r="AD16" s="124"/>
      <c r="AE16" s="85"/>
      <c r="AF16" s="124"/>
      <c r="AG16" s="179"/>
      <c r="AH16" s="179"/>
      <c r="AI16" s="179"/>
      <c r="AJ16" s="179"/>
      <c r="AK16" s="124"/>
      <c r="AL16" s="85"/>
    </row>
    <row r="17" spans="1:47" s="23" customFormat="1" ht="40.35" customHeight="1" x14ac:dyDescent="0.4">
      <c r="A17" s="253" t="s">
        <v>64</v>
      </c>
      <c r="B17" s="278" t="s">
        <v>26</v>
      </c>
      <c r="C17" s="255">
        <f t="shared" ref="C17:O17" si="5">SUM(C18:C24)</f>
        <v>315</v>
      </c>
      <c r="D17" s="255">
        <f t="shared" si="5"/>
        <v>315</v>
      </c>
      <c r="E17" s="255">
        <f t="shared" si="5"/>
        <v>24</v>
      </c>
      <c r="F17" s="255">
        <f t="shared" si="5"/>
        <v>125</v>
      </c>
      <c r="G17" s="255">
        <f t="shared" si="5"/>
        <v>145</v>
      </c>
      <c r="H17" s="255">
        <f t="shared" si="5"/>
        <v>0</v>
      </c>
      <c r="I17" s="255">
        <f t="shared" si="5"/>
        <v>0</v>
      </c>
      <c r="J17" s="255">
        <f t="shared" si="5"/>
        <v>45</v>
      </c>
      <c r="K17" s="276">
        <f t="shared" si="5"/>
        <v>60</v>
      </c>
      <c r="L17" s="276">
        <f t="shared" si="5"/>
        <v>70</v>
      </c>
      <c r="M17" s="276">
        <f t="shared" si="5"/>
        <v>0</v>
      </c>
      <c r="N17" s="276">
        <f t="shared" si="5"/>
        <v>0</v>
      </c>
      <c r="O17" s="276">
        <f t="shared" si="5"/>
        <v>30</v>
      </c>
      <c r="P17" s="281">
        <f>COUNTIF(P18:P24,"E")</f>
        <v>0</v>
      </c>
      <c r="Q17" s="281">
        <f t="shared" ref="Q17:AL17" si="6">SUM(Q18:Q24)</f>
        <v>12</v>
      </c>
      <c r="R17" s="272">
        <f t="shared" si="6"/>
        <v>50</v>
      </c>
      <c r="S17" s="272">
        <f t="shared" si="6"/>
        <v>50</v>
      </c>
      <c r="T17" s="272">
        <f t="shared" si="6"/>
        <v>0</v>
      </c>
      <c r="U17" s="272">
        <f t="shared" si="6"/>
        <v>0</v>
      </c>
      <c r="V17" s="272">
        <f t="shared" si="6"/>
        <v>15</v>
      </c>
      <c r="W17" s="272">
        <f t="shared" si="6"/>
        <v>0</v>
      </c>
      <c r="X17" s="277">
        <f t="shared" si="6"/>
        <v>9</v>
      </c>
      <c r="Y17" s="281">
        <f t="shared" si="6"/>
        <v>15</v>
      </c>
      <c r="Z17" s="281">
        <f t="shared" si="6"/>
        <v>25</v>
      </c>
      <c r="AA17" s="281">
        <f t="shared" si="6"/>
        <v>0</v>
      </c>
      <c r="AB17" s="281">
        <f t="shared" si="6"/>
        <v>0</v>
      </c>
      <c r="AC17" s="281">
        <f t="shared" si="6"/>
        <v>0</v>
      </c>
      <c r="AD17" s="281">
        <f t="shared" si="6"/>
        <v>0</v>
      </c>
      <c r="AE17" s="281">
        <f t="shared" si="6"/>
        <v>3</v>
      </c>
      <c r="AF17" s="280">
        <f t="shared" si="6"/>
        <v>0</v>
      </c>
      <c r="AG17" s="281">
        <f t="shared" si="6"/>
        <v>0</v>
      </c>
      <c r="AH17" s="281">
        <f t="shared" si="6"/>
        <v>0</v>
      </c>
      <c r="AI17" s="281">
        <f t="shared" si="6"/>
        <v>0</v>
      </c>
      <c r="AJ17" s="281">
        <f t="shared" si="6"/>
        <v>0</v>
      </c>
      <c r="AK17" s="281">
        <f t="shared" si="6"/>
        <v>0</v>
      </c>
      <c r="AL17" s="279">
        <f t="shared" si="6"/>
        <v>0</v>
      </c>
    </row>
    <row r="18" spans="1:47" s="13" customFormat="1" ht="39.950000000000003" customHeight="1" x14ac:dyDescent="0.35">
      <c r="A18" s="176">
        <v>1</v>
      </c>
      <c r="B18" s="89" t="s">
        <v>40</v>
      </c>
      <c r="C18" s="236">
        <f>SUM(F18,G18,H18,I18,J18)</f>
        <v>40</v>
      </c>
      <c r="D18" s="237">
        <f>SUM(F18:J18)-H18</f>
        <v>40</v>
      </c>
      <c r="E18" s="237">
        <f t="shared" ref="E18:E24" si="7">SUM(Q18,X18,AE18,AL18)</f>
        <v>3</v>
      </c>
      <c r="F18" s="237">
        <f t="shared" ref="F18:H24" si="8">SUM(K18,R18,Y18,AF18)</f>
        <v>20</v>
      </c>
      <c r="G18" s="237">
        <f t="shared" si="8"/>
        <v>20</v>
      </c>
      <c r="H18" s="237">
        <f t="shared" si="8"/>
        <v>0</v>
      </c>
      <c r="I18" s="213">
        <f>SUM(N18,U18,AB18,AI18)</f>
        <v>0</v>
      </c>
      <c r="J18" s="127">
        <f t="shared" ref="J18:J24" si="9">SUM(O18,V18,AC18,AJ18)</f>
        <v>0</v>
      </c>
      <c r="K18" s="241">
        <v>20</v>
      </c>
      <c r="L18" s="68">
        <v>20</v>
      </c>
      <c r="M18" s="128"/>
      <c r="N18" s="68"/>
      <c r="O18" s="128"/>
      <c r="P18" s="68" t="s">
        <v>13</v>
      </c>
      <c r="Q18" s="69">
        <v>3</v>
      </c>
      <c r="R18" s="96"/>
      <c r="S18" s="16"/>
      <c r="T18" s="16"/>
      <c r="U18" s="16"/>
      <c r="V18" s="16"/>
      <c r="W18" s="16"/>
      <c r="X18" s="97"/>
      <c r="Y18" s="241"/>
      <c r="Z18" s="68"/>
      <c r="AA18" s="68"/>
      <c r="AB18" s="73"/>
      <c r="AC18" s="73"/>
      <c r="AD18" s="150"/>
      <c r="AE18" s="74"/>
      <c r="AF18" s="151"/>
      <c r="AG18" s="39"/>
      <c r="AH18" s="39"/>
      <c r="AI18" s="40"/>
      <c r="AJ18" s="40"/>
      <c r="AK18" s="39"/>
      <c r="AL18" s="44"/>
    </row>
    <row r="19" spans="1:47" s="209" customFormat="1" ht="43.5" customHeight="1" x14ac:dyDescent="0.35">
      <c r="A19" s="176">
        <v>2</v>
      </c>
      <c r="B19" s="93" t="s">
        <v>41</v>
      </c>
      <c r="C19" s="90">
        <f t="shared" ref="C19:C24" si="10">SUM(F19,G19,H19,I19,J19)</f>
        <v>40</v>
      </c>
      <c r="D19" s="91">
        <f t="shared" ref="D19:D24" si="11">SUM(F19:J19)-H19</f>
        <v>40</v>
      </c>
      <c r="E19" s="91">
        <f t="shared" si="7"/>
        <v>3</v>
      </c>
      <c r="F19" s="91">
        <f t="shared" si="8"/>
        <v>20</v>
      </c>
      <c r="G19" s="91">
        <f t="shared" si="8"/>
        <v>20</v>
      </c>
      <c r="H19" s="94">
        <f t="shared" si="8"/>
        <v>0</v>
      </c>
      <c r="I19" s="215">
        <f t="shared" ref="I19:I24" si="12">SUM(N19,U19,AB19,AI19)</f>
        <v>0</v>
      </c>
      <c r="J19" s="97">
        <f t="shared" si="9"/>
        <v>0</v>
      </c>
      <c r="K19" s="101"/>
      <c r="L19" s="18"/>
      <c r="M19" s="124"/>
      <c r="N19" s="18"/>
      <c r="O19" s="124"/>
      <c r="P19" s="18"/>
      <c r="Q19" s="95"/>
      <c r="R19" s="96">
        <v>20</v>
      </c>
      <c r="S19" s="25">
        <v>20</v>
      </c>
      <c r="T19" s="16"/>
      <c r="U19" s="16"/>
      <c r="V19" s="16"/>
      <c r="W19" s="16" t="s">
        <v>13</v>
      </c>
      <c r="X19" s="97">
        <v>3</v>
      </c>
      <c r="Y19" s="101"/>
      <c r="Z19" s="18"/>
      <c r="AA19" s="18"/>
      <c r="AB19" s="102"/>
      <c r="AC19" s="102"/>
      <c r="AD19" s="103"/>
      <c r="AE19" s="104"/>
      <c r="AF19" s="133"/>
      <c r="AG19" s="45"/>
      <c r="AH19" s="45"/>
      <c r="AI19" s="208"/>
      <c r="AJ19" s="208"/>
      <c r="AK19" s="27"/>
      <c r="AL19" s="22"/>
      <c r="AU19" s="240"/>
    </row>
    <row r="20" spans="1:47" s="13" customFormat="1" ht="39.950000000000003" customHeight="1" x14ac:dyDescent="0.35">
      <c r="A20" s="176">
        <v>3</v>
      </c>
      <c r="B20" s="86" t="s">
        <v>33</v>
      </c>
      <c r="C20" s="90">
        <f t="shared" si="10"/>
        <v>40</v>
      </c>
      <c r="D20" s="91">
        <f t="shared" si="11"/>
        <v>40</v>
      </c>
      <c r="E20" s="91">
        <f t="shared" si="7"/>
        <v>3</v>
      </c>
      <c r="F20" s="91">
        <f t="shared" si="8"/>
        <v>20</v>
      </c>
      <c r="G20" s="91">
        <f t="shared" si="8"/>
        <v>20</v>
      </c>
      <c r="H20" s="91">
        <f t="shared" si="8"/>
        <v>0</v>
      </c>
      <c r="I20" s="215">
        <f t="shared" si="12"/>
        <v>0</v>
      </c>
      <c r="J20" s="97">
        <f t="shared" si="9"/>
        <v>0</v>
      </c>
      <c r="K20" s="210">
        <v>20</v>
      </c>
      <c r="L20" s="17">
        <v>20</v>
      </c>
      <c r="M20" s="30"/>
      <c r="N20" s="17"/>
      <c r="O20" s="30"/>
      <c r="P20" s="17" t="s">
        <v>13</v>
      </c>
      <c r="Q20" s="99">
        <v>3</v>
      </c>
      <c r="R20" s="200"/>
      <c r="S20" s="106"/>
      <c r="T20" s="106"/>
      <c r="U20" s="106"/>
      <c r="V20" s="106"/>
      <c r="W20" s="106"/>
      <c r="X20" s="211"/>
      <c r="Y20" s="109"/>
      <c r="Z20" s="16"/>
      <c r="AA20" s="16"/>
      <c r="AB20" s="15"/>
      <c r="AC20" s="15"/>
      <c r="AD20" s="31"/>
      <c r="AE20" s="110"/>
      <c r="AF20" s="162"/>
      <c r="AG20" s="20"/>
      <c r="AH20" s="20"/>
      <c r="AI20" s="20"/>
      <c r="AJ20" s="20"/>
      <c r="AK20" s="21"/>
      <c r="AL20" s="29"/>
    </row>
    <row r="21" spans="1:47" s="13" customFormat="1" ht="39.950000000000003" customHeight="1" x14ac:dyDescent="0.35">
      <c r="A21" s="176">
        <v>4</v>
      </c>
      <c r="B21" s="89" t="s">
        <v>73</v>
      </c>
      <c r="C21" s="90">
        <f t="shared" si="10"/>
        <v>30</v>
      </c>
      <c r="D21" s="91">
        <f t="shared" si="11"/>
        <v>30</v>
      </c>
      <c r="E21" s="98">
        <f t="shared" si="7"/>
        <v>2</v>
      </c>
      <c r="F21" s="91">
        <f t="shared" si="8"/>
        <v>0</v>
      </c>
      <c r="G21" s="91">
        <f t="shared" si="8"/>
        <v>0</v>
      </c>
      <c r="H21" s="98">
        <f t="shared" si="8"/>
        <v>0</v>
      </c>
      <c r="I21" s="215">
        <f t="shared" si="12"/>
        <v>0</v>
      </c>
      <c r="J21" s="97">
        <f t="shared" si="9"/>
        <v>30</v>
      </c>
      <c r="K21" s="109"/>
      <c r="L21" s="16"/>
      <c r="M21" s="100"/>
      <c r="N21" s="16"/>
      <c r="O21" s="100">
        <v>30</v>
      </c>
      <c r="P21" s="16" t="s">
        <v>13</v>
      </c>
      <c r="Q21" s="92">
        <v>2</v>
      </c>
      <c r="R21" s="96"/>
      <c r="S21" s="16"/>
      <c r="T21" s="16"/>
      <c r="U21" s="16"/>
      <c r="V21" s="16"/>
      <c r="W21" s="16"/>
      <c r="X21" s="97"/>
      <c r="Y21" s="101"/>
      <c r="Z21" s="18"/>
      <c r="AA21" s="18"/>
      <c r="AB21" s="102"/>
      <c r="AC21" s="102"/>
      <c r="AD21" s="103"/>
      <c r="AE21" s="104"/>
      <c r="AF21" s="136"/>
      <c r="AG21" s="19"/>
      <c r="AH21" s="19"/>
      <c r="AI21" s="19"/>
      <c r="AJ21" s="19"/>
      <c r="AK21" s="26"/>
      <c r="AL21" s="22"/>
    </row>
    <row r="22" spans="1:47" s="13" customFormat="1" ht="39.950000000000003" customHeight="1" x14ac:dyDescent="0.35">
      <c r="A22" s="176">
        <v>5</v>
      </c>
      <c r="B22" s="105" t="s">
        <v>14</v>
      </c>
      <c r="C22" s="90">
        <f t="shared" si="10"/>
        <v>25</v>
      </c>
      <c r="D22" s="91">
        <f t="shared" si="11"/>
        <v>25</v>
      </c>
      <c r="E22" s="91">
        <f t="shared" si="7"/>
        <v>2</v>
      </c>
      <c r="F22" s="91">
        <f t="shared" si="8"/>
        <v>10</v>
      </c>
      <c r="G22" s="91">
        <f t="shared" si="8"/>
        <v>0</v>
      </c>
      <c r="H22" s="91">
        <f t="shared" si="8"/>
        <v>0</v>
      </c>
      <c r="I22" s="218">
        <f t="shared" si="12"/>
        <v>0</v>
      </c>
      <c r="J22" s="97">
        <f t="shared" si="9"/>
        <v>15</v>
      </c>
      <c r="K22" s="212"/>
      <c r="L22" s="106"/>
      <c r="M22" s="107"/>
      <c r="N22" s="106"/>
      <c r="O22" s="107"/>
      <c r="P22" s="106"/>
      <c r="Q22" s="108"/>
      <c r="R22" s="96">
        <v>10</v>
      </c>
      <c r="S22" s="16"/>
      <c r="T22" s="16"/>
      <c r="U22" s="16"/>
      <c r="V22" s="16">
        <v>15</v>
      </c>
      <c r="W22" s="16" t="s">
        <v>13</v>
      </c>
      <c r="X22" s="97">
        <v>2</v>
      </c>
      <c r="Y22" s="109"/>
      <c r="Z22" s="16"/>
      <c r="AA22" s="16"/>
      <c r="AB22" s="15"/>
      <c r="AC22" s="15"/>
      <c r="AD22" s="31"/>
      <c r="AE22" s="110"/>
      <c r="AF22" s="133"/>
      <c r="AG22" s="27"/>
      <c r="AH22" s="27"/>
      <c r="AI22" s="27"/>
      <c r="AJ22" s="27"/>
      <c r="AK22" s="28"/>
      <c r="AL22" s="29"/>
    </row>
    <row r="23" spans="1:47" s="13" customFormat="1" ht="39.950000000000003" customHeight="1" x14ac:dyDescent="0.35">
      <c r="A23" s="176">
        <v>6</v>
      </c>
      <c r="B23" s="105" t="s">
        <v>38</v>
      </c>
      <c r="C23" s="90">
        <f t="shared" si="10"/>
        <v>100</v>
      </c>
      <c r="D23" s="91">
        <f t="shared" si="11"/>
        <v>100</v>
      </c>
      <c r="E23" s="111">
        <f t="shared" si="7"/>
        <v>8</v>
      </c>
      <c r="F23" s="91">
        <f t="shared" si="8"/>
        <v>40</v>
      </c>
      <c r="G23" s="91">
        <f t="shared" si="8"/>
        <v>60</v>
      </c>
      <c r="H23" s="111">
        <f t="shared" si="8"/>
        <v>0</v>
      </c>
      <c r="I23" s="218">
        <f t="shared" si="12"/>
        <v>0</v>
      </c>
      <c r="J23" s="97">
        <f t="shared" si="9"/>
        <v>0</v>
      </c>
      <c r="K23" s="109">
        <v>20</v>
      </c>
      <c r="L23" s="16">
        <v>30</v>
      </c>
      <c r="M23" s="100"/>
      <c r="N23" s="16"/>
      <c r="O23" s="100"/>
      <c r="P23" s="16" t="s">
        <v>13</v>
      </c>
      <c r="Q23" s="92">
        <v>4</v>
      </c>
      <c r="R23" s="96">
        <v>20</v>
      </c>
      <c r="S23" s="16">
        <v>30</v>
      </c>
      <c r="T23" s="16"/>
      <c r="U23" s="16"/>
      <c r="V23" s="16"/>
      <c r="W23" s="16" t="s">
        <v>13</v>
      </c>
      <c r="X23" s="97">
        <v>4</v>
      </c>
      <c r="Y23" s="109"/>
      <c r="Z23" s="16"/>
      <c r="AA23" s="16"/>
      <c r="AB23" s="15"/>
      <c r="AC23" s="15"/>
      <c r="AD23" s="31"/>
      <c r="AE23" s="110"/>
      <c r="AF23" s="133"/>
      <c r="AG23" s="27"/>
      <c r="AH23" s="27"/>
      <c r="AI23" s="27"/>
      <c r="AJ23" s="27"/>
      <c r="AK23" s="28"/>
      <c r="AL23" s="29"/>
    </row>
    <row r="24" spans="1:47" s="13" customFormat="1" ht="39.950000000000003" customHeight="1" x14ac:dyDescent="0.35">
      <c r="A24" s="176">
        <v>7</v>
      </c>
      <c r="B24" s="112" t="s">
        <v>78</v>
      </c>
      <c r="C24" s="238">
        <f t="shared" si="10"/>
        <v>40</v>
      </c>
      <c r="D24" s="239">
        <f t="shared" si="11"/>
        <v>40</v>
      </c>
      <c r="E24" s="79">
        <f t="shared" si="7"/>
        <v>3</v>
      </c>
      <c r="F24" s="239">
        <f t="shared" si="8"/>
        <v>15</v>
      </c>
      <c r="G24" s="239">
        <f t="shared" si="8"/>
        <v>25</v>
      </c>
      <c r="H24" s="79">
        <f t="shared" si="8"/>
        <v>0</v>
      </c>
      <c r="I24" s="219">
        <f t="shared" si="12"/>
        <v>0</v>
      </c>
      <c r="J24" s="117">
        <f t="shared" si="9"/>
        <v>0</v>
      </c>
      <c r="K24" s="118"/>
      <c r="L24" s="113"/>
      <c r="M24" s="114"/>
      <c r="N24" s="113"/>
      <c r="O24" s="114"/>
      <c r="P24" s="113"/>
      <c r="Q24" s="80"/>
      <c r="R24" s="115"/>
      <c r="S24" s="116"/>
      <c r="T24" s="116"/>
      <c r="U24" s="116"/>
      <c r="V24" s="116"/>
      <c r="W24" s="116"/>
      <c r="X24" s="117"/>
      <c r="Y24" s="118">
        <v>15</v>
      </c>
      <c r="Z24" s="113">
        <v>25</v>
      </c>
      <c r="AA24" s="113"/>
      <c r="AB24" s="119"/>
      <c r="AC24" s="119"/>
      <c r="AD24" s="120" t="s">
        <v>13</v>
      </c>
      <c r="AE24" s="121">
        <v>3</v>
      </c>
      <c r="AF24" s="156"/>
      <c r="AG24" s="34"/>
      <c r="AH24" s="34"/>
      <c r="AI24" s="34"/>
      <c r="AJ24" s="34"/>
      <c r="AK24" s="122"/>
      <c r="AL24" s="47"/>
    </row>
    <row r="25" spans="1:47" s="13" customFormat="1" ht="18" customHeight="1" x14ac:dyDescent="0.35">
      <c r="A25" s="81"/>
      <c r="B25" s="123"/>
      <c r="C25" s="85"/>
      <c r="D25" s="85"/>
      <c r="E25" s="85"/>
      <c r="F25" s="85"/>
      <c r="G25" s="85"/>
      <c r="H25" s="85"/>
      <c r="I25" s="85"/>
      <c r="J25" s="85"/>
      <c r="K25" s="124"/>
      <c r="L25" s="124"/>
      <c r="M25" s="124"/>
      <c r="N25" s="124"/>
      <c r="O25" s="124"/>
      <c r="P25" s="124"/>
      <c r="Q25" s="85"/>
      <c r="R25" s="124"/>
      <c r="S25" s="124"/>
      <c r="T25" s="124"/>
      <c r="U25" s="124"/>
      <c r="V25" s="124"/>
      <c r="W25" s="124"/>
      <c r="X25" s="85"/>
      <c r="Y25" s="124"/>
      <c r="Z25" s="124"/>
      <c r="AA25" s="124"/>
      <c r="AB25" s="124"/>
      <c r="AC25" s="124"/>
      <c r="AD25" s="21"/>
      <c r="AE25" s="184"/>
      <c r="AF25" s="21"/>
      <c r="AG25" s="21"/>
      <c r="AH25" s="21"/>
      <c r="AI25" s="21"/>
      <c r="AJ25" s="21"/>
      <c r="AK25" s="21"/>
      <c r="AL25" s="184"/>
    </row>
    <row r="26" spans="1:47" s="13" customFormat="1" ht="40.35" customHeight="1" x14ac:dyDescent="0.4">
      <c r="A26" s="253" t="s">
        <v>65</v>
      </c>
      <c r="B26" s="278" t="s">
        <v>27</v>
      </c>
      <c r="C26" s="276">
        <f t="shared" ref="C26:O26" si="13">SUM(C27:C34)</f>
        <v>375</v>
      </c>
      <c r="D26" s="276">
        <f t="shared" si="13"/>
        <v>375</v>
      </c>
      <c r="E26" s="276">
        <f t="shared" si="13"/>
        <v>28</v>
      </c>
      <c r="F26" s="276">
        <f t="shared" si="13"/>
        <v>140</v>
      </c>
      <c r="G26" s="276">
        <f t="shared" si="13"/>
        <v>95</v>
      </c>
      <c r="H26" s="276">
        <f t="shared" si="13"/>
        <v>0</v>
      </c>
      <c r="I26" s="276">
        <f t="shared" si="13"/>
        <v>0</v>
      </c>
      <c r="J26" s="276">
        <f t="shared" si="13"/>
        <v>140</v>
      </c>
      <c r="K26" s="276">
        <f t="shared" si="13"/>
        <v>50</v>
      </c>
      <c r="L26" s="276">
        <f t="shared" si="13"/>
        <v>80</v>
      </c>
      <c r="M26" s="276">
        <f t="shared" si="13"/>
        <v>0</v>
      </c>
      <c r="N26" s="276">
        <f t="shared" si="13"/>
        <v>0</v>
      </c>
      <c r="O26" s="276">
        <f t="shared" si="13"/>
        <v>0</v>
      </c>
      <c r="P26" s="279">
        <f>COUNTIF(P27:P34,"E")</f>
        <v>0</v>
      </c>
      <c r="Q26" s="276">
        <f t="shared" ref="Q26:V26" si="14">SUM(Q27:Q34)</f>
        <v>9</v>
      </c>
      <c r="R26" s="279">
        <f t="shared" si="14"/>
        <v>75</v>
      </c>
      <c r="S26" s="279">
        <f t="shared" si="14"/>
        <v>15</v>
      </c>
      <c r="T26" s="279">
        <f t="shared" si="14"/>
        <v>0</v>
      </c>
      <c r="U26" s="279">
        <f t="shared" si="14"/>
        <v>0</v>
      </c>
      <c r="V26" s="279">
        <f t="shared" si="14"/>
        <v>65</v>
      </c>
      <c r="W26" s="279">
        <f>COUNTIF(W27:W34,"E")</f>
        <v>1</v>
      </c>
      <c r="X26" s="280">
        <f t="shared" ref="X26:AC26" si="15">SUM(X27:X34)</f>
        <v>12</v>
      </c>
      <c r="Y26" s="281">
        <f t="shared" si="15"/>
        <v>5</v>
      </c>
      <c r="Z26" s="281">
        <f t="shared" si="15"/>
        <v>0</v>
      </c>
      <c r="AA26" s="281">
        <f t="shared" si="15"/>
        <v>0</v>
      </c>
      <c r="AB26" s="281">
        <f t="shared" si="15"/>
        <v>0</v>
      </c>
      <c r="AC26" s="281">
        <f t="shared" si="15"/>
        <v>45</v>
      </c>
      <c r="AD26" s="281">
        <f>COUNTIF(AD27:AD34,"E")</f>
        <v>0</v>
      </c>
      <c r="AE26" s="281">
        <f t="shared" ref="AE26:AL26" si="16">SUM(AE27:AE34)</f>
        <v>4</v>
      </c>
      <c r="AF26" s="277">
        <f t="shared" si="16"/>
        <v>10</v>
      </c>
      <c r="AG26" s="273">
        <f t="shared" si="16"/>
        <v>0</v>
      </c>
      <c r="AH26" s="273">
        <f t="shared" si="16"/>
        <v>0</v>
      </c>
      <c r="AI26" s="273">
        <f t="shared" si="16"/>
        <v>0</v>
      </c>
      <c r="AJ26" s="273">
        <f t="shared" si="16"/>
        <v>30</v>
      </c>
      <c r="AK26" s="273">
        <f t="shared" si="16"/>
        <v>0</v>
      </c>
      <c r="AL26" s="272">
        <f t="shared" si="16"/>
        <v>3</v>
      </c>
    </row>
    <row r="27" spans="1:47" s="13" customFormat="1" ht="39.950000000000003" customHeight="1" x14ac:dyDescent="0.35">
      <c r="A27" s="176">
        <v>1</v>
      </c>
      <c r="B27" s="112" t="s">
        <v>39</v>
      </c>
      <c r="C27" s="159">
        <f t="shared" ref="C27:C34" si="17">SUM(F27:J27)</f>
        <v>40</v>
      </c>
      <c r="D27" s="237">
        <f t="shared" ref="D27:D34" si="18">SUM(F27:J27)-H27</f>
        <v>40</v>
      </c>
      <c r="E27" s="42">
        <f t="shared" ref="E27:E34" si="19">SUM(Q27,X27,AE27,AL27)</f>
        <v>3</v>
      </c>
      <c r="F27" s="213">
        <f>SUM(K27,R27,Y27,AF27)</f>
        <v>20</v>
      </c>
      <c r="G27" s="214">
        <f t="shared" ref="G27:J34" si="20">SUM(L27,S27,Z27,AG27)</f>
        <v>20</v>
      </c>
      <c r="H27" s="213">
        <f>SUM(M27,T27,AA27,AH27)</f>
        <v>0</v>
      </c>
      <c r="I27" s="214">
        <f>SUM(N27,U27,AB27,AI27)</f>
        <v>0</v>
      </c>
      <c r="J27" s="77">
        <f t="shared" si="20"/>
        <v>0</v>
      </c>
      <c r="K27" s="70">
        <v>20</v>
      </c>
      <c r="L27" s="126">
        <v>20</v>
      </c>
      <c r="M27" s="71"/>
      <c r="N27" s="126"/>
      <c r="O27" s="71"/>
      <c r="P27" s="71" t="s">
        <v>13</v>
      </c>
      <c r="Q27" s="88">
        <v>3</v>
      </c>
      <c r="R27" s="67"/>
      <c r="S27" s="68"/>
      <c r="T27" s="68"/>
      <c r="U27" s="68"/>
      <c r="V27" s="68"/>
      <c r="W27" s="68"/>
      <c r="X27" s="127"/>
      <c r="Y27" s="73"/>
      <c r="Z27" s="68"/>
      <c r="AA27" s="128"/>
      <c r="AB27" s="68"/>
      <c r="AC27" s="68"/>
      <c r="AD27" s="39"/>
      <c r="AE27" s="244"/>
      <c r="AF27" s="75"/>
      <c r="AG27" s="76"/>
      <c r="AH27" s="76"/>
      <c r="AI27" s="76"/>
      <c r="AJ27" s="76"/>
      <c r="AK27" s="43"/>
      <c r="AL27" s="44"/>
    </row>
    <row r="28" spans="1:47" s="13" customFormat="1" ht="39.950000000000003" customHeight="1" x14ac:dyDescent="0.35">
      <c r="A28" s="176">
        <v>2</v>
      </c>
      <c r="B28" s="129" t="s">
        <v>30</v>
      </c>
      <c r="C28" s="134">
        <f t="shared" si="17"/>
        <v>25</v>
      </c>
      <c r="D28" s="91">
        <f t="shared" si="18"/>
        <v>25</v>
      </c>
      <c r="E28" s="135">
        <f t="shared" si="19"/>
        <v>2</v>
      </c>
      <c r="F28" s="215">
        <f t="shared" ref="F28:F34" si="21">SUM(K28,R28,Y28,AF28)</f>
        <v>0</v>
      </c>
      <c r="G28" s="216">
        <f t="shared" si="20"/>
        <v>0</v>
      </c>
      <c r="H28" s="215">
        <f>SUM(M28,T28,AA28,AH28)</f>
        <v>0</v>
      </c>
      <c r="I28" s="216">
        <f>SUM(N28,U28,AB28,AI28)</f>
        <v>0</v>
      </c>
      <c r="J28" s="22">
        <f>SUM(O28,V28,AC28,AJ28)</f>
        <v>25</v>
      </c>
      <c r="K28" s="217"/>
      <c r="L28" s="30"/>
      <c r="M28" s="17"/>
      <c r="N28" s="30"/>
      <c r="O28" s="17"/>
      <c r="P28" s="17"/>
      <c r="Q28" s="99"/>
      <c r="R28" s="96"/>
      <c r="S28" s="16"/>
      <c r="T28" s="16"/>
      <c r="U28" s="16"/>
      <c r="V28" s="16"/>
      <c r="W28" s="16"/>
      <c r="X28" s="97"/>
      <c r="Y28" s="15"/>
      <c r="Z28" s="16"/>
      <c r="AA28" s="100"/>
      <c r="AB28" s="16"/>
      <c r="AC28" s="16">
        <v>25</v>
      </c>
      <c r="AD28" s="27" t="s">
        <v>13</v>
      </c>
      <c r="AE28" s="139">
        <v>2</v>
      </c>
      <c r="AF28" s="133"/>
      <c r="AG28" s="26"/>
      <c r="AH28" s="19"/>
      <c r="AI28" s="19"/>
      <c r="AJ28" s="19"/>
      <c r="AK28" s="19"/>
      <c r="AL28" s="29"/>
    </row>
    <row r="29" spans="1:47" s="13" customFormat="1" ht="39.950000000000003" customHeight="1" x14ac:dyDescent="0.35">
      <c r="A29" s="176">
        <v>3</v>
      </c>
      <c r="B29" s="129" t="s">
        <v>32</v>
      </c>
      <c r="C29" s="137">
        <f t="shared" si="17"/>
        <v>40</v>
      </c>
      <c r="D29" s="91">
        <f t="shared" si="18"/>
        <v>40</v>
      </c>
      <c r="E29" s="135">
        <f t="shared" si="19"/>
        <v>3</v>
      </c>
      <c r="F29" s="215">
        <f t="shared" si="21"/>
        <v>10</v>
      </c>
      <c r="G29" s="216">
        <f t="shared" si="20"/>
        <v>0</v>
      </c>
      <c r="H29" s="215">
        <f t="shared" ref="H29:H34" si="22">SUM(M29,T29,AA29,AH29)</f>
        <v>0</v>
      </c>
      <c r="I29" s="216">
        <f t="shared" ref="I29:I34" si="23">SUM(N29,U29,AB29,AI29)</f>
        <v>0</v>
      </c>
      <c r="J29" s="22">
        <f t="shared" ref="J29:J34" si="24">SUM(O29,V29,AC29,AJ29)</f>
        <v>30</v>
      </c>
      <c r="K29" s="96"/>
      <c r="L29" s="100"/>
      <c r="M29" s="16"/>
      <c r="N29" s="100"/>
      <c r="O29" s="25"/>
      <c r="P29" s="16"/>
      <c r="Q29" s="92"/>
      <c r="R29" s="96"/>
      <c r="S29" s="16"/>
      <c r="T29" s="16"/>
      <c r="U29" s="16"/>
      <c r="V29" s="16"/>
      <c r="W29" s="16"/>
      <c r="X29" s="97"/>
      <c r="Y29" s="15"/>
      <c r="Z29" s="16"/>
      <c r="AA29" s="100"/>
      <c r="AB29" s="16"/>
      <c r="AC29" s="16"/>
      <c r="AD29" s="27"/>
      <c r="AE29" s="139"/>
      <c r="AF29" s="133">
        <v>10</v>
      </c>
      <c r="AG29" s="26"/>
      <c r="AH29" s="19"/>
      <c r="AI29" s="19"/>
      <c r="AJ29" s="19">
        <v>30</v>
      </c>
      <c r="AK29" s="27" t="s">
        <v>13</v>
      </c>
      <c r="AL29" s="29">
        <v>3</v>
      </c>
    </row>
    <row r="30" spans="1:47" s="13" customFormat="1" ht="39.950000000000003" customHeight="1" x14ac:dyDescent="0.35">
      <c r="A30" s="176">
        <v>4</v>
      </c>
      <c r="B30" s="129" t="s">
        <v>35</v>
      </c>
      <c r="C30" s="140">
        <f t="shared" si="17"/>
        <v>45</v>
      </c>
      <c r="D30" s="91">
        <f t="shared" si="18"/>
        <v>45</v>
      </c>
      <c r="E30" s="135">
        <f t="shared" si="19"/>
        <v>3</v>
      </c>
      <c r="F30" s="215">
        <f t="shared" si="21"/>
        <v>15</v>
      </c>
      <c r="G30" s="216">
        <f t="shared" si="20"/>
        <v>30</v>
      </c>
      <c r="H30" s="215">
        <f t="shared" si="22"/>
        <v>0</v>
      </c>
      <c r="I30" s="216">
        <f t="shared" si="23"/>
        <v>0</v>
      </c>
      <c r="J30" s="22">
        <f t="shared" si="24"/>
        <v>0</v>
      </c>
      <c r="K30" s="200">
        <v>15</v>
      </c>
      <c r="L30" s="107">
        <v>30</v>
      </c>
      <c r="M30" s="106"/>
      <c r="N30" s="107"/>
      <c r="O30" s="106"/>
      <c r="P30" s="106" t="s">
        <v>13</v>
      </c>
      <c r="Q30" s="108">
        <v>3</v>
      </c>
      <c r="R30" s="96"/>
      <c r="S30" s="16"/>
      <c r="T30" s="16"/>
      <c r="U30" s="16"/>
      <c r="V30" s="16"/>
      <c r="W30" s="16"/>
      <c r="X30" s="97"/>
      <c r="Y30" s="15"/>
      <c r="Z30" s="16"/>
      <c r="AA30" s="100"/>
      <c r="AB30" s="16"/>
      <c r="AC30" s="16"/>
      <c r="AD30" s="27"/>
      <c r="AE30" s="139"/>
      <c r="AF30" s="133"/>
      <c r="AG30" s="26"/>
      <c r="AH30" s="19"/>
      <c r="AI30" s="19"/>
      <c r="AJ30" s="19"/>
      <c r="AK30" s="19"/>
      <c r="AL30" s="29"/>
    </row>
    <row r="31" spans="1:47" s="13" customFormat="1" ht="39.950000000000003" customHeight="1" x14ac:dyDescent="0.35">
      <c r="A31" s="176">
        <v>5</v>
      </c>
      <c r="B31" s="129" t="s">
        <v>31</v>
      </c>
      <c r="C31" s="131">
        <f t="shared" si="17"/>
        <v>85</v>
      </c>
      <c r="D31" s="91">
        <f t="shared" si="18"/>
        <v>85</v>
      </c>
      <c r="E31" s="135">
        <f t="shared" si="19"/>
        <v>6</v>
      </c>
      <c r="F31" s="215">
        <f t="shared" si="21"/>
        <v>40</v>
      </c>
      <c r="G31" s="216">
        <f t="shared" si="20"/>
        <v>45</v>
      </c>
      <c r="H31" s="215">
        <f t="shared" si="22"/>
        <v>0</v>
      </c>
      <c r="I31" s="216">
        <f t="shared" si="23"/>
        <v>0</v>
      </c>
      <c r="J31" s="22">
        <f t="shared" si="24"/>
        <v>0</v>
      </c>
      <c r="K31" s="132">
        <v>15</v>
      </c>
      <c r="L31" s="21">
        <v>30</v>
      </c>
      <c r="M31" s="20"/>
      <c r="N31" s="21"/>
      <c r="O31" s="20"/>
      <c r="P31" s="106" t="s">
        <v>13</v>
      </c>
      <c r="Q31" s="104">
        <v>3</v>
      </c>
      <c r="R31" s="133">
        <v>25</v>
      </c>
      <c r="S31" s="27">
        <v>15</v>
      </c>
      <c r="T31" s="27"/>
      <c r="U31" s="27"/>
      <c r="V31" s="27"/>
      <c r="W31" s="27" t="s">
        <v>12</v>
      </c>
      <c r="X31" s="29">
        <v>3</v>
      </c>
      <c r="Y31" s="31"/>
      <c r="Z31" s="27"/>
      <c r="AA31" s="28"/>
      <c r="AB31" s="27"/>
      <c r="AC31" s="27"/>
      <c r="AD31" s="27"/>
      <c r="AE31" s="139"/>
      <c r="AF31" s="133"/>
      <c r="AG31" s="27"/>
      <c r="AH31" s="27"/>
      <c r="AI31" s="27"/>
      <c r="AJ31" s="27"/>
      <c r="AK31" s="27"/>
      <c r="AL31" s="29"/>
    </row>
    <row r="32" spans="1:47" s="13" customFormat="1" ht="39.950000000000003" customHeight="1" x14ac:dyDescent="0.35">
      <c r="A32" s="176">
        <v>6</v>
      </c>
      <c r="B32" s="129" t="s">
        <v>43</v>
      </c>
      <c r="C32" s="134">
        <f t="shared" si="17"/>
        <v>40</v>
      </c>
      <c r="D32" s="91">
        <f t="shared" si="18"/>
        <v>40</v>
      </c>
      <c r="E32" s="135">
        <f t="shared" si="19"/>
        <v>3</v>
      </c>
      <c r="F32" s="215">
        <f t="shared" si="21"/>
        <v>20</v>
      </c>
      <c r="G32" s="216">
        <f t="shared" si="20"/>
        <v>0</v>
      </c>
      <c r="H32" s="215">
        <f t="shared" si="22"/>
        <v>0</v>
      </c>
      <c r="I32" s="216">
        <f t="shared" si="23"/>
        <v>0</v>
      </c>
      <c r="J32" s="22">
        <f t="shared" si="24"/>
        <v>20</v>
      </c>
      <c r="K32" s="136"/>
      <c r="L32" s="26"/>
      <c r="M32" s="19"/>
      <c r="N32" s="26"/>
      <c r="O32" s="19"/>
      <c r="P32" s="19"/>
      <c r="Q32" s="37"/>
      <c r="R32" s="133">
        <v>20</v>
      </c>
      <c r="S32" s="27"/>
      <c r="T32" s="27"/>
      <c r="U32" s="27"/>
      <c r="V32" s="27">
        <v>20</v>
      </c>
      <c r="W32" s="27" t="s">
        <v>13</v>
      </c>
      <c r="X32" s="29">
        <v>3</v>
      </c>
      <c r="Y32" s="31"/>
      <c r="Z32" s="27"/>
      <c r="AA32" s="28"/>
      <c r="AB32" s="27"/>
      <c r="AC32" s="27"/>
      <c r="AD32" s="27"/>
      <c r="AE32" s="139"/>
      <c r="AF32" s="133"/>
      <c r="AG32" s="27"/>
      <c r="AH32" s="27"/>
      <c r="AI32" s="27"/>
      <c r="AJ32" s="27"/>
      <c r="AK32" s="27"/>
      <c r="AL32" s="29"/>
    </row>
    <row r="33" spans="1:38" s="13" customFormat="1" ht="39.950000000000003" customHeight="1" x14ac:dyDescent="0.35">
      <c r="A33" s="176">
        <v>7</v>
      </c>
      <c r="B33" s="129" t="s">
        <v>36</v>
      </c>
      <c r="C33" s="137">
        <f t="shared" si="17"/>
        <v>35</v>
      </c>
      <c r="D33" s="91">
        <f t="shared" si="18"/>
        <v>35</v>
      </c>
      <c r="E33" s="135">
        <f t="shared" si="19"/>
        <v>3</v>
      </c>
      <c r="F33" s="215">
        <f t="shared" si="21"/>
        <v>10</v>
      </c>
      <c r="G33" s="216">
        <f t="shared" si="20"/>
        <v>0</v>
      </c>
      <c r="H33" s="215">
        <f t="shared" si="22"/>
        <v>0</v>
      </c>
      <c r="I33" s="216">
        <f t="shared" si="23"/>
        <v>0</v>
      </c>
      <c r="J33" s="22">
        <f t="shared" si="24"/>
        <v>25</v>
      </c>
      <c r="K33" s="133"/>
      <c r="L33" s="28"/>
      <c r="M33" s="27"/>
      <c r="N33" s="28"/>
      <c r="O33" s="27"/>
      <c r="P33" s="27"/>
      <c r="Q33" s="110"/>
      <c r="R33" s="133">
        <v>10</v>
      </c>
      <c r="S33" s="27"/>
      <c r="T33" s="27"/>
      <c r="U33" s="27"/>
      <c r="V33" s="27">
        <v>25</v>
      </c>
      <c r="W33" s="27" t="s">
        <v>13</v>
      </c>
      <c r="X33" s="29">
        <v>3</v>
      </c>
      <c r="Y33" s="31"/>
      <c r="Z33" s="27"/>
      <c r="AA33" s="27"/>
      <c r="AB33" s="27"/>
      <c r="AC33" s="27"/>
      <c r="AD33" s="27"/>
      <c r="AE33" s="245"/>
      <c r="AF33" s="133"/>
      <c r="AG33" s="27"/>
      <c r="AH33" s="27"/>
      <c r="AI33" s="27"/>
      <c r="AJ33" s="27"/>
      <c r="AK33" s="27"/>
      <c r="AL33" s="29"/>
    </row>
    <row r="34" spans="1:38" s="13" customFormat="1" ht="39.950000000000003" customHeight="1" x14ac:dyDescent="0.35">
      <c r="A34" s="176">
        <v>8</v>
      </c>
      <c r="B34" s="141" t="s">
        <v>62</v>
      </c>
      <c r="C34" s="163">
        <f t="shared" si="17"/>
        <v>65</v>
      </c>
      <c r="D34" s="239">
        <f t="shared" si="18"/>
        <v>65</v>
      </c>
      <c r="E34" s="242">
        <f t="shared" si="19"/>
        <v>5</v>
      </c>
      <c r="F34" s="229">
        <f t="shared" si="21"/>
        <v>25</v>
      </c>
      <c r="G34" s="243">
        <f t="shared" si="20"/>
        <v>0</v>
      </c>
      <c r="H34" s="229">
        <f t="shared" si="22"/>
        <v>0</v>
      </c>
      <c r="I34" s="243">
        <f t="shared" si="23"/>
        <v>0</v>
      </c>
      <c r="J34" s="47">
        <f t="shared" si="24"/>
        <v>40</v>
      </c>
      <c r="K34" s="142"/>
      <c r="L34" s="143"/>
      <c r="M34" s="144"/>
      <c r="N34" s="143"/>
      <c r="O34" s="144"/>
      <c r="P34" s="144"/>
      <c r="Q34" s="145"/>
      <c r="R34" s="146">
        <v>20</v>
      </c>
      <c r="S34" s="35"/>
      <c r="T34" s="35"/>
      <c r="U34" s="35"/>
      <c r="V34" s="34">
        <v>20</v>
      </c>
      <c r="W34" s="35" t="s">
        <v>13</v>
      </c>
      <c r="X34" s="36">
        <v>3</v>
      </c>
      <c r="Y34" s="247">
        <v>5</v>
      </c>
      <c r="Z34" s="147"/>
      <c r="AA34" s="148"/>
      <c r="AB34" s="147"/>
      <c r="AC34" s="144">
        <v>20</v>
      </c>
      <c r="AD34" s="147" t="s">
        <v>13</v>
      </c>
      <c r="AE34" s="246">
        <v>2</v>
      </c>
      <c r="AF34" s="146"/>
      <c r="AG34" s="35"/>
      <c r="AH34" s="35"/>
      <c r="AI34" s="35"/>
      <c r="AJ34" s="34"/>
      <c r="AK34" s="34"/>
      <c r="AL34" s="36"/>
    </row>
    <row r="35" spans="1:38" s="13" customFormat="1" ht="18" customHeight="1" x14ac:dyDescent="0.35">
      <c r="A35" s="81"/>
      <c r="B35" s="149"/>
      <c r="C35" s="184"/>
      <c r="D35" s="184"/>
      <c r="E35" s="184"/>
      <c r="F35" s="220"/>
      <c r="G35" s="220"/>
      <c r="H35" s="220"/>
      <c r="I35" s="220"/>
      <c r="J35" s="220"/>
      <c r="K35" s="21"/>
      <c r="L35" s="21"/>
      <c r="M35" s="21"/>
      <c r="N35" s="21"/>
      <c r="O35" s="21"/>
      <c r="P35" s="21"/>
      <c r="Q35" s="185"/>
      <c r="R35" s="52"/>
      <c r="S35" s="52"/>
      <c r="T35" s="52"/>
      <c r="U35" s="52"/>
      <c r="V35" s="21"/>
      <c r="W35" s="52"/>
      <c r="X35" s="185"/>
      <c r="Y35" s="52"/>
      <c r="Z35" s="52"/>
      <c r="AA35" s="52"/>
      <c r="AB35" s="52"/>
      <c r="AC35" s="21"/>
      <c r="AD35" s="52"/>
      <c r="AE35" s="185"/>
      <c r="AF35" s="52"/>
      <c r="AG35" s="52"/>
      <c r="AH35" s="52"/>
      <c r="AI35" s="52"/>
      <c r="AJ35" s="21"/>
      <c r="AK35" s="21"/>
      <c r="AL35" s="185"/>
    </row>
    <row r="36" spans="1:38" s="13" customFormat="1" ht="40.35" customHeight="1" x14ac:dyDescent="0.35">
      <c r="A36" s="270" t="s">
        <v>66</v>
      </c>
      <c r="B36" s="275" t="s">
        <v>61</v>
      </c>
      <c r="C36" s="276">
        <f>SUM(C37:C45)</f>
        <v>360</v>
      </c>
      <c r="D36" s="276">
        <f>SUM(D37:D45)</f>
        <v>360</v>
      </c>
      <c r="E36" s="276">
        <f>SUM(E37:E45)</f>
        <v>29</v>
      </c>
      <c r="F36" s="276">
        <f>SUM(F37:F45)</f>
        <v>95</v>
      </c>
      <c r="G36" s="276">
        <f>SUM(G37:G45)</f>
        <v>150</v>
      </c>
      <c r="H36" s="276">
        <f t="shared" ref="H36:I36" si="25">SUM(H37:H45)</f>
        <v>0</v>
      </c>
      <c r="I36" s="276">
        <f t="shared" si="25"/>
        <v>60</v>
      </c>
      <c r="J36" s="276">
        <f>SUM(J37:J45)</f>
        <v>55</v>
      </c>
      <c r="K36" s="276">
        <f>SUM(K37:K45)</f>
        <v>0</v>
      </c>
      <c r="L36" s="276">
        <f t="shared" ref="L36:Q36" si="26">SUM(L37:L45)</f>
        <v>50</v>
      </c>
      <c r="M36" s="276">
        <f t="shared" si="26"/>
        <v>0</v>
      </c>
      <c r="N36" s="276">
        <f t="shared" si="26"/>
        <v>0</v>
      </c>
      <c r="O36" s="276">
        <f t="shared" si="26"/>
        <v>0</v>
      </c>
      <c r="P36" s="276">
        <f t="shared" si="26"/>
        <v>0</v>
      </c>
      <c r="Q36" s="276">
        <f t="shared" si="26"/>
        <v>4</v>
      </c>
      <c r="R36" s="272">
        <f>SUM(R37:R45)</f>
        <v>20</v>
      </c>
      <c r="S36" s="272">
        <f t="shared" ref="S36:X36" si="27">SUM(S37:S45)</f>
        <v>20</v>
      </c>
      <c r="T36" s="272">
        <f t="shared" si="27"/>
        <v>0</v>
      </c>
      <c r="U36" s="272">
        <f t="shared" si="27"/>
        <v>15</v>
      </c>
      <c r="V36" s="272">
        <f t="shared" si="27"/>
        <v>0</v>
      </c>
      <c r="W36" s="272">
        <f t="shared" si="27"/>
        <v>0</v>
      </c>
      <c r="X36" s="277">
        <f t="shared" si="27"/>
        <v>4</v>
      </c>
      <c r="Y36" s="273">
        <f>SUM(Y37:Y45)</f>
        <v>65</v>
      </c>
      <c r="Z36" s="273">
        <f t="shared" ref="Z36:AE36" si="28">SUM(Z37:Z45)</f>
        <v>80</v>
      </c>
      <c r="AA36" s="273">
        <f t="shared" si="28"/>
        <v>0</v>
      </c>
      <c r="AB36" s="273">
        <f t="shared" si="28"/>
        <v>15</v>
      </c>
      <c r="AC36" s="273">
        <f t="shared" si="28"/>
        <v>30</v>
      </c>
      <c r="AD36" s="273">
        <f t="shared" si="28"/>
        <v>0</v>
      </c>
      <c r="AE36" s="273">
        <f t="shared" si="28"/>
        <v>15</v>
      </c>
      <c r="AF36" s="277">
        <f>SUM(AF37:AF45)</f>
        <v>10</v>
      </c>
      <c r="AG36" s="273">
        <f t="shared" ref="AG36:AL36" si="29">SUM(AG37:AG45)</f>
        <v>0</v>
      </c>
      <c r="AH36" s="273">
        <f t="shared" si="29"/>
        <v>0</v>
      </c>
      <c r="AI36" s="273">
        <f t="shared" si="29"/>
        <v>30</v>
      </c>
      <c r="AJ36" s="273">
        <f t="shared" si="29"/>
        <v>25</v>
      </c>
      <c r="AK36" s="273">
        <f t="shared" si="29"/>
        <v>0</v>
      </c>
      <c r="AL36" s="272">
        <f t="shared" si="29"/>
        <v>6</v>
      </c>
    </row>
    <row r="37" spans="1:38" s="13" customFormat="1" ht="39.950000000000003" customHeight="1" x14ac:dyDescent="0.35">
      <c r="A37" s="176">
        <v>1</v>
      </c>
      <c r="B37" s="129" t="s">
        <v>71</v>
      </c>
      <c r="C37" s="186">
        <f t="shared" ref="C37:C45" si="30">SUM(F37:J37)</f>
        <v>25</v>
      </c>
      <c r="D37" s="87">
        <f t="shared" ref="D37:D38" si="31">SUM(F37,G37,I37:J37)</f>
        <v>25</v>
      </c>
      <c r="E37" s="187">
        <f t="shared" ref="E37:E45" si="32">SUM(Q37,X37,AE37,AL37)</f>
        <v>2</v>
      </c>
      <c r="F37" s="188">
        <f t="shared" ref="F37:F45" si="33">SUM(K37,R37,Y37,AF37)</f>
        <v>0</v>
      </c>
      <c r="G37" s="189">
        <f>SUM(L37,S37,Z37,AG37)</f>
        <v>25</v>
      </c>
      <c r="H37" s="188">
        <f t="shared" ref="H37:H45" si="34">SUM(M37,T37,AA37,AH37)</f>
        <v>0</v>
      </c>
      <c r="I37" s="189">
        <f t="shared" ref="I37" si="35">SUM(N37,U37,AB37,AI37)</f>
        <v>0</v>
      </c>
      <c r="J37" s="248">
        <f t="shared" ref="J37:J45" si="36">SUM(O37,V37,AC37,AJ37)</f>
        <v>0</v>
      </c>
      <c r="K37" s="70"/>
      <c r="L37" s="190">
        <v>25</v>
      </c>
      <c r="M37" s="71"/>
      <c r="N37" s="126"/>
      <c r="O37" s="71"/>
      <c r="P37" s="71" t="s">
        <v>13</v>
      </c>
      <c r="Q37" s="88">
        <v>2</v>
      </c>
      <c r="R37" s="67"/>
      <c r="S37" s="68"/>
      <c r="T37" s="68"/>
      <c r="U37" s="68"/>
      <c r="V37" s="68"/>
      <c r="W37" s="68"/>
      <c r="X37" s="127"/>
      <c r="Y37" s="67"/>
      <c r="Z37" s="126"/>
      <c r="AA37" s="68"/>
      <c r="AB37" s="71"/>
      <c r="AC37" s="126"/>
      <c r="AD37" s="150"/>
      <c r="AE37" s="74"/>
      <c r="AF37" s="151"/>
      <c r="AG37" s="43"/>
      <c r="AH37" s="76"/>
      <c r="AI37" s="76"/>
      <c r="AJ37" s="76"/>
      <c r="AK37" s="39"/>
      <c r="AL37" s="152"/>
    </row>
    <row r="38" spans="1:38" s="13" customFormat="1" ht="39.950000000000003" customHeight="1" x14ac:dyDescent="0.35">
      <c r="A38" s="176">
        <v>2</v>
      </c>
      <c r="B38" s="129" t="s">
        <v>56</v>
      </c>
      <c r="C38" s="191">
        <f t="shared" si="30"/>
        <v>40</v>
      </c>
      <c r="D38" s="98">
        <f t="shared" si="31"/>
        <v>40</v>
      </c>
      <c r="E38" s="192">
        <f t="shared" si="32"/>
        <v>3</v>
      </c>
      <c r="F38" s="193">
        <f t="shared" si="33"/>
        <v>10</v>
      </c>
      <c r="G38" s="194">
        <f>SUM(L38,S38,Z38,AG38)</f>
        <v>0</v>
      </c>
      <c r="H38" s="193">
        <f t="shared" si="34"/>
        <v>0</v>
      </c>
      <c r="I38" s="194">
        <f>SUM(N38,U38,AB38,AI38)</f>
        <v>0</v>
      </c>
      <c r="J38" s="249">
        <f t="shared" si="36"/>
        <v>30</v>
      </c>
      <c r="K38" s="96"/>
      <c r="L38" s="100"/>
      <c r="M38" s="16"/>
      <c r="N38" s="100"/>
      <c r="O38" s="25"/>
      <c r="P38" s="16"/>
      <c r="Q38" s="92"/>
      <c r="R38" s="96"/>
      <c r="S38" s="16"/>
      <c r="T38" s="16"/>
      <c r="U38" s="16"/>
      <c r="V38" s="16"/>
      <c r="W38" s="16"/>
      <c r="X38" s="97"/>
      <c r="Y38" s="109">
        <v>10</v>
      </c>
      <c r="Z38" s="16"/>
      <c r="AA38" s="15"/>
      <c r="AB38" s="16"/>
      <c r="AC38" s="15">
        <v>30</v>
      </c>
      <c r="AD38" s="31" t="s">
        <v>13</v>
      </c>
      <c r="AE38" s="110">
        <v>3</v>
      </c>
      <c r="AF38" s="133"/>
      <c r="AG38" s="26"/>
      <c r="AH38" s="19"/>
      <c r="AI38" s="19"/>
      <c r="AJ38" s="19"/>
      <c r="AK38" s="19"/>
      <c r="AL38" s="29"/>
    </row>
    <row r="39" spans="1:38" s="13" customFormat="1" ht="50.25" customHeight="1" x14ac:dyDescent="0.35">
      <c r="A39" s="176">
        <v>3</v>
      </c>
      <c r="B39" s="129" t="s">
        <v>74</v>
      </c>
      <c r="C39" s="191">
        <f t="shared" si="30"/>
        <v>25</v>
      </c>
      <c r="D39" s="98">
        <f>SUM(F39,G39,I39:J39)</f>
        <v>25</v>
      </c>
      <c r="E39" s="192">
        <f t="shared" si="32"/>
        <v>2</v>
      </c>
      <c r="F39" s="193">
        <f t="shared" si="33"/>
        <v>0</v>
      </c>
      <c r="G39" s="194">
        <f t="shared" ref="G39:G45" si="37">SUM(L39,S39,Z39,AG39)</f>
        <v>25</v>
      </c>
      <c r="H39" s="193">
        <f t="shared" si="34"/>
        <v>0</v>
      </c>
      <c r="I39" s="194">
        <f t="shared" ref="I39:I45" si="38">SUM(N39,U39,AB39,AI39)</f>
        <v>0</v>
      </c>
      <c r="J39" s="249">
        <f t="shared" si="36"/>
        <v>0</v>
      </c>
      <c r="K39" s="196"/>
      <c r="L39" s="124">
        <v>25</v>
      </c>
      <c r="M39" s="18"/>
      <c r="N39" s="124"/>
      <c r="O39" s="153"/>
      <c r="P39" s="18" t="s">
        <v>13</v>
      </c>
      <c r="Q39" s="95">
        <v>2</v>
      </c>
      <c r="R39" s="96"/>
      <c r="S39" s="16"/>
      <c r="T39" s="16"/>
      <c r="U39" s="16"/>
      <c r="V39" s="16"/>
      <c r="W39" s="16"/>
      <c r="X39" s="97"/>
      <c r="Y39" s="109"/>
      <c r="Z39" s="16"/>
      <c r="AA39" s="15"/>
      <c r="AB39" s="16"/>
      <c r="AC39" s="15"/>
      <c r="AD39" s="31"/>
      <c r="AE39" s="110"/>
      <c r="AF39" s="133"/>
      <c r="AG39" s="26"/>
      <c r="AH39" s="19"/>
      <c r="AI39" s="19"/>
      <c r="AJ39" s="19"/>
      <c r="AK39" s="19"/>
      <c r="AL39" s="29"/>
    </row>
    <row r="40" spans="1:38" s="13" customFormat="1" ht="39.950000000000003" customHeight="1" x14ac:dyDescent="0.35">
      <c r="A40" s="176">
        <v>4</v>
      </c>
      <c r="B40" s="129" t="s">
        <v>55</v>
      </c>
      <c r="C40" s="191">
        <f t="shared" si="30"/>
        <v>35</v>
      </c>
      <c r="D40" s="98">
        <f t="shared" ref="D40:D45" si="39">SUM(F40,G40,I40:J40)</f>
        <v>35</v>
      </c>
      <c r="E40" s="192">
        <f t="shared" si="32"/>
        <v>3</v>
      </c>
      <c r="F40" s="193">
        <f t="shared" si="33"/>
        <v>15</v>
      </c>
      <c r="G40" s="194">
        <f t="shared" si="37"/>
        <v>20</v>
      </c>
      <c r="H40" s="193">
        <f t="shared" si="34"/>
        <v>0</v>
      </c>
      <c r="I40" s="194">
        <f t="shared" si="38"/>
        <v>0</v>
      </c>
      <c r="J40" s="249">
        <f t="shared" si="36"/>
        <v>0</v>
      </c>
      <c r="K40" s="136"/>
      <c r="L40" s="26"/>
      <c r="M40" s="19"/>
      <c r="N40" s="26"/>
      <c r="O40" s="19"/>
      <c r="P40" s="19"/>
      <c r="Q40" s="37"/>
      <c r="R40" s="133"/>
      <c r="S40" s="27"/>
      <c r="T40" s="27"/>
      <c r="U40" s="27"/>
      <c r="V40" s="27"/>
      <c r="W40" s="27"/>
      <c r="X40" s="29"/>
      <c r="Y40" s="154">
        <v>15</v>
      </c>
      <c r="Z40" s="27">
        <v>20</v>
      </c>
      <c r="AA40" s="31"/>
      <c r="AB40" s="27"/>
      <c r="AC40" s="31"/>
      <c r="AD40" s="31" t="s">
        <v>13</v>
      </c>
      <c r="AE40" s="110">
        <v>3</v>
      </c>
      <c r="AF40" s="133"/>
      <c r="AG40" s="27"/>
      <c r="AH40" s="27"/>
      <c r="AI40" s="27"/>
      <c r="AJ40" s="27"/>
      <c r="AK40" s="27"/>
      <c r="AL40" s="29"/>
    </row>
    <row r="41" spans="1:38" s="13" customFormat="1" ht="42" customHeight="1" x14ac:dyDescent="0.35">
      <c r="A41" s="176">
        <v>5</v>
      </c>
      <c r="B41" s="129" t="s">
        <v>72</v>
      </c>
      <c r="C41" s="191">
        <f t="shared" si="30"/>
        <v>35</v>
      </c>
      <c r="D41" s="98">
        <f t="shared" si="39"/>
        <v>35</v>
      </c>
      <c r="E41" s="197">
        <f t="shared" si="32"/>
        <v>3</v>
      </c>
      <c r="F41" s="193">
        <f t="shared" si="33"/>
        <v>10</v>
      </c>
      <c r="G41" s="194">
        <f t="shared" si="37"/>
        <v>0</v>
      </c>
      <c r="H41" s="195">
        <f t="shared" si="34"/>
        <v>0</v>
      </c>
      <c r="I41" s="194">
        <f t="shared" si="38"/>
        <v>0</v>
      </c>
      <c r="J41" s="249">
        <f t="shared" si="36"/>
        <v>25</v>
      </c>
      <c r="K41" s="133"/>
      <c r="L41" s="28"/>
      <c r="M41" s="27"/>
      <c r="N41" s="28"/>
      <c r="O41" s="27"/>
      <c r="P41" s="27"/>
      <c r="Q41" s="110"/>
      <c r="R41" s="136"/>
      <c r="S41" s="19"/>
      <c r="T41" s="19"/>
      <c r="U41" s="19"/>
      <c r="V41" s="19"/>
      <c r="W41" s="19"/>
      <c r="X41" s="22"/>
      <c r="Y41" s="154"/>
      <c r="Z41" s="27"/>
      <c r="AA41" s="31"/>
      <c r="AB41" s="27"/>
      <c r="AC41" s="31"/>
      <c r="AD41" s="31"/>
      <c r="AE41" s="110"/>
      <c r="AF41" s="136">
        <v>10</v>
      </c>
      <c r="AG41" s="32"/>
      <c r="AH41" s="32"/>
      <c r="AI41" s="32"/>
      <c r="AJ41" s="19">
        <v>25</v>
      </c>
      <c r="AK41" s="27" t="s">
        <v>13</v>
      </c>
      <c r="AL41" s="33">
        <v>3</v>
      </c>
    </row>
    <row r="42" spans="1:38" s="13" customFormat="1" ht="39.950000000000003" customHeight="1" x14ac:dyDescent="0.35">
      <c r="A42" s="176">
        <v>6</v>
      </c>
      <c r="B42" s="129" t="s">
        <v>54</v>
      </c>
      <c r="C42" s="191">
        <f t="shared" si="30"/>
        <v>50</v>
      </c>
      <c r="D42" s="98">
        <f t="shared" si="39"/>
        <v>50</v>
      </c>
      <c r="E42" s="198">
        <f t="shared" si="32"/>
        <v>4</v>
      </c>
      <c r="F42" s="193">
        <f t="shared" si="33"/>
        <v>20</v>
      </c>
      <c r="G42" s="194">
        <f t="shared" si="37"/>
        <v>30</v>
      </c>
      <c r="H42" s="199">
        <f t="shared" si="34"/>
        <v>0</v>
      </c>
      <c r="I42" s="194">
        <f t="shared" si="38"/>
        <v>0</v>
      </c>
      <c r="J42" s="249">
        <f t="shared" si="36"/>
        <v>0</v>
      </c>
      <c r="K42" s="200"/>
      <c r="L42" s="107"/>
      <c r="M42" s="106"/>
      <c r="N42" s="107"/>
      <c r="O42" s="106"/>
      <c r="P42" s="106"/>
      <c r="Q42" s="108"/>
      <c r="R42" s="96"/>
      <c r="S42" s="16"/>
      <c r="T42" s="16"/>
      <c r="U42" s="16"/>
      <c r="V42" s="16"/>
      <c r="W42" s="16"/>
      <c r="X42" s="97"/>
      <c r="Y42" s="109">
        <v>20</v>
      </c>
      <c r="Z42" s="16">
        <v>30</v>
      </c>
      <c r="AA42" s="15"/>
      <c r="AB42" s="16"/>
      <c r="AC42" s="15"/>
      <c r="AD42" s="31" t="s">
        <v>13</v>
      </c>
      <c r="AE42" s="110">
        <v>4</v>
      </c>
      <c r="AF42" s="133"/>
      <c r="AG42" s="27"/>
      <c r="AH42" s="27"/>
      <c r="AI42" s="27"/>
      <c r="AJ42" s="27"/>
      <c r="AK42" s="28"/>
      <c r="AL42" s="29"/>
    </row>
    <row r="43" spans="1:38" s="13" customFormat="1" ht="39.950000000000003" customHeight="1" x14ac:dyDescent="0.35">
      <c r="A43" s="176">
        <v>7</v>
      </c>
      <c r="B43" s="129" t="s">
        <v>53</v>
      </c>
      <c r="C43" s="191">
        <f t="shared" si="30"/>
        <v>50</v>
      </c>
      <c r="D43" s="98">
        <f t="shared" si="39"/>
        <v>50</v>
      </c>
      <c r="E43" s="198">
        <f t="shared" si="32"/>
        <v>4</v>
      </c>
      <c r="F43" s="193">
        <f t="shared" si="33"/>
        <v>20</v>
      </c>
      <c r="G43" s="194">
        <f t="shared" si="37"/>
        <v>30</v>
      </c>
      <c r="H43" s="199">
        <f t="shared" si="34"/>
        <v>0</v>
      </c>
      <c r="I43" s="194">
        <f t="shared" si="38"/>
        <v>0</v>
      </c>
      <c r="J43" s="249">
        <f t="shared" si="36"/>
        <v>0</v>
      </c>
      <c r="K43" s="132"/>
      <c r="L43" s="21"/>
      <c r="M43" s="20"/>
      <c r="N43" s="21"/>
      <c r="O43" s="20"/>
      <c r="P43" s="20"/>
      <c r="Q43" s="104"/>
      <c r="R43" s="133"/>
      <c r="S43" s="27"/>
      <c r="T43" s="27"/>
      <c r="U43" s="27"/>
      <c r="V43" s="27"/>
      <c r="W43" s="27"/>
      <c r="X43" s="29"/>
      <c r="Y43" s="201">
        <v>20</v>
      </c>
      <c r="Z43" s="25">
        <v>30</v>
      </c>
      <c r="AA43" s="31"/>
      <c r="AB43" s="27"/>
      <c r="AC43" s="31"/>
      <c r="AD43" s="31" t="s">
        <v>13</v>
      </c>
      <c r="AE43" s="104">
        <v>4</v>
      </c>
      <c r="AF43" s="133"/>
      <c r="AG43" s="27"/>
      <c r="AH43" s="27"/>
      <c r="AI43" s="27"/>
      <c r="AJ43" s="27"/>
      <c r="AK43" s="27"/>
      <c r="AL43" s="29"/>
    </row>
    <row r="44" spans="1:38" s="13" customFormat="1" ht="39.950000000000003" customHeight="1" x14ac:dyDescent="0.35">
      <c r="A44" s="176">
        <v>8</v>
      </c>
      <c r="B44" s="89" t="s">
        <v>52</v>
      </c>
      <c r="C44" s="191">
        <f t="shared" si="30"/>
        <v>40</v>
      </c>
      <c r="D44" s="98">
        <f t="shared" si="39"/>
        <v>40</v>
      </c>
      <c r="E44" s="198">
        <f t="shared" si="32"/>
        <v>3</v>
      </c>
      <c r="F44" s="193">
        <f t="shared" si="33"/>
        <v>20</v>
      </c>
      <c r="G44" s="194">
        <f t="shared" si="37"/>
        <v>20</v>
      </c>
      <c r="H44" s="111">
        <f t="shared" si="34"/>
        <v>0</v>
      </c>
      <c r="I44" s="194">
        <f t="shared" si="38"/>
        <v>0</v>
      </c>
      <c r="J44" s="249">
        <f t="shared" si="36"/>
        <v>0</v>
      </c>
      <c r="K44" s="201"/>
      <c r="L44" s="130"/>
      <c r="M44" s="16"/>
      <c r="N44" s="100"/>
      <c r="O44" s="16"/>
      <c r="P44" s="16"/>
      <c r="Q44" s="92"/>
      <c r="R44" s="96">
        <v>20</v>
      </c>
      <c r="S44" s="16">
        <v>20</v>
      </c>
      <c r="T44" s="16"/>
      <c r="U44" s="16"/>
      <c r="V44" s="16"/>
      <c r="W44" s="16" t="s">
        <v>13</v>
      </c>
      <c r="X44" s="97">
        <v>3</v>
      </c>
      <c r="Y44" s="109"/>
      <c r="Z44" s="16"/>
      <c r="AA44" s="15"/>
      <c r="AB44" s="16"/>
      <c r="AC44" s="15"/>
      <c r="AD44" s="31"/>
      <c r="AE44" s="29"/>
      <c r="AF44" s="133"/>
      <c r="AG44" s="27"/>
      <c r="AH44" s="27"/>
      <c r="AI44" s="27"/>
      <c r="AJ44" s="27"/>
      <c r="AK44" s="38"/>
      <c r="AL44" s="29"/>
    </row>
    <row r="45" spans="1:38" s="13" customFormat="1" ht="39.950000000000003" customHeight="1" x14ac:dyDescent="0.35">
      <c r="A45" s="176">
        <v>9</v>
      </c>
      <c r="B45" s="129" t="s">
        <v>17</v>
      </c>
      <c r="C45" s="250">
        <f t="shared" si="30"/>
        <v>60</v>
      </c>
      <c r="D45" s="239">
        <f t="shared" si="39"/>
        <v>60</v>
      </c>
      <c r="E45" s="202">
        <f t="shared" si="32"/>
        <v>5</v>
      </c>
      <c r="F45" s="203">
        <f t="shared" si="33"/>
        <v>0</v>
      </c>
      <c r="G45" s="251">
        <f t="shared" si="37"/>
        <v>0</v>
      </c>
      <c r="H45" s="155">
        <f t="shared" si="34"/>
        <v>0</v>
      </c>
      <c r="I45" s="251">
        <f t="shared" si="38"/>
        <v>60</v>
      </c>
      <c r="J45" s="252">
        <f t="shared" si="36"/>
        <v>0</v>
      </c>
      <c r="K45" s="142"/>
      <c r="L45" s="143"/>
      <c r="M45" s="144"/>
      <c r="N45" s="143"/>
      <c r="O45" s="144"/>
      <c r="P45" s="144"/>
      <c r="Q45" s="121"/>
      <c r="R45" s="156"/>
      <c r="S45" s="34"/>
      <c r="T45" s="34"/>
      <c r="U45" s="34">
        <v>15</v>
      </c>
      <c r="V45" s="34"/>
      <c r="W45" s="34" t="s">
        <v>13</v>
      </c>
      <c r="X45" s="47">
        <v>1</v>
      </c>
      <c r="Y45" s="157"/>
      <c r="Z45" s="144"/>
      <c r="AA45" s="120"/>
      <c r="AB45" s="144">
        <v>15</v>
      </c>
      <c r="AC45" s="120"/>
      <c r="AD45" s="120" t="s">
        <v>13</v>
      </c>
      <c r="AE45" s="121">
        <v>1</v>
      </c>
      <c r="AF45" s="156"/>
      <c r="AG45" s="34"/>
      <c r="AH45" s="34"/>
      <c r="AI45" s="34">
        <v>30</v>
      </c>
      <c r="AJ45" s="34"/>
      <c r="AK45" s="34" t="s">
        <v>13</v>
      </c>
      <c r="AL45" s="47">
        <v>3</v>
      </c>
    </row>
    <row r="46" spans="1:38" s="13" customFormat="1" ht="18.75" customHeight="1" x14ac:dyDescent="0.35">
      <c r="A46" s="81"/>
      <c r="B46" s="168"/>
      <c r="C46" s="85"/>
      <c r="D46" s="221"/>
      <c r="E46" s="85"/>
      <c r="F46" s="158"/>
      <c r="G46" s="158"/>
      <c r="H46" s="158"/>
      <c r="I46" s="158"/>
      <c r="J46" s="158"/>
      <c r="K46" s="21"/>
      <c r="L46" s="21"/>
      <c r="M46" s="21"/>
      <c r="N46" s="21"/>
      <c r="O46" s="21"/>
      <c r="P46" s="21"/>
      <c r="Q46" s="184"/>
      <c r="R46" s="21"/>
      <c r="S46" s="21"/>
      <c r="T46" s="21"/>
      <c r="U46" s="21"/>
      <c r="V46" s="21"/>
      <c r="W46" s="21"/>
      <c r="X46" s="184"/>
      <c r="Y46" s="21"/>
      <c r="Z46" s="21"/>
      <c r="AA46" s="21"/>
      <c r="AB46" s="21"/>
      <c r="AC46" s="21"/>
      <c r="AD46" s="21"/>
      <c r="AE46" s="184"/>
      <c r="AF46" s="21"/>
      <c r="AG46" s="21"/>
      <c r="AH46" s="21"/>
      <c r="AI46" s="21"/>
      <c r="AJ46" s="21"/>
      <c r="AK46" s="21"/>
      <c r="AL46" s="184"/>
    </row>
    <row r="47" spans="1:38" s="13" customFormat="1" ht="40.35" customHeight="1" x14ac:dyDescent="0.35">
      <c r="A47" s="268" t="s">
        <v>67</v>
      </c>
      <c r="B47" s="269" t="s">
        <v>34</v>
      </c>
      <c r="C47" s="270">
        <f t="shared" ref="C47:I47" si="40">SUM(C48:C50)</f>
        <v>480</v>
      </c>
      <c r="D47" s="271">
        <f>SUM(D48:D50)</f>
        <v>0</v>
      </c>
      <c r="E47" s="270">
        <f t="shared" si="40"/>
        <v>19</v>
      </c>
      <c r="F47" s="270">
        <f t="shared" si="40"/>
        <v>0</v>
      </c>
      <c r="G47" s="270">
        <f t="shared" si="40"/>
        <v>0</v>
      </c>
      <c r="H47" s="270">
        <f t="shared" si="40"/>
        <v>480</v>
      </c>
      <c r="I47" s="270">
        <f t="shared" si="40"/>
        <v>0</v>
      </c>
      <c r="J47" s="270">
        <f>SUM(J48:J50)</f>
        <v>0</v>
      </c>
      <c r="K47" s="270">
        <v>0</v>
      </c>
      <c r="L47" s="270">
        <f t="shared" ref="L47:Q47" si="41">SUM(L48:L50)</f>
        <v>0</v>
      </c>
      <c r="M47" s="270">
        <f t="shared" si="41"/>
        <v>80</v>
      </c>
      <c r="N47" s="270">
        <f t="shared" si="41"/>
        <v>0</v>
      </c>
      <c r="O47" s="270">
        <f t="shared" si="41"/>
        <v>0</v>
      </c>
      <c r="P47" s="270">
        <f t="shared" si="41"/>
        <v>0</v>
      </c>
      <c r="Q47" s="270">
        <f t="shared" si="41"/>
        <v>3</v>
      </c>
      <c r="R47" s="272">
        <f>SUM(R48:R50)</f>
        <v>0</v>
      </c>
      <c r="S47" s="273">
        <f t="shared" ref="S47:X47" si="42">SUM(S48:S50)</f>
        <v>0</v>
      </c>
      <c r="T47" s="273">
        <f t="shared" si="42"/>
        <v>150</v>
      </c>
      <c r="U47" s="273">
        <f t="shared" si="42"/>
        <v>0</v>
      </c>
      <c r="V47" s="273">
        <f t="shared" si="42"/>
        <v>0</v>
      </c>
      <c r="W47" s="273">
        <f t="shared" si="42"/>
        <v>0</v>
      </c>
      <c r="X47" s="274">
        <f t="shared" si="42"/>
        <v>6</v>
      </c>
      <c r="Y47" s="273">
        <f>SUM(Y48:Y50)</f>
        <v>0</v>
      </c>
      <c r="Z47" s="273">
        <f t="shared" ref="Z47:AE47" si="43">SUM(Z48:Z50)</f>
        <v>0</v>
      </c>
      <c r="AA47" s="273">
        <f t="shared" si="43"/>
        <v>150</v>
      </c>
      <c r="AB47" s="273">
        <f t="shared" si="43"/>
        <v>0</v>
      </c>
      <c r="AC47" s="273">
        <f t="shared" si="43"/>
        <v>0</v>
      </c>
      <c r="AD47" s="273">
        <f t="shared" si="43"/>
        <v>0</v>
      </c>
      <c r="AE47" s="273">
        <f t="shared" si="43"/>
        <v>6</v>
      </c>
      <c r="AF47" s="272">
        <f>SUM(AF48:AF50)</f>
        <v>0</v>
      </c>
      <c r="AG47" s="273">
        <f t="shared" ref="AG47:AL47" si="44">SUM(AG48:AG50)</f>
        <v>0</v>
      </c>
      <c r="AH47" s="273">
        <f t="shared" si="44"/>
        <v>100</v>
      </c>
      <c r="AI47" s="273">
        <f t="shared" si="44"/>
        <v>0</v>
      </c>
      <c r="AJ47" s="273">
        <f t="shared" si="44"/>
        <v>0</v>
      </c>
      <c r="AK47" s="273">
        <f t="shared" si="44"/>
        <v>0</v>
      </c>
      <c r="AL47" s="273">
        <f t="shared" si="44"/>
        <v>4</v>
      </c>
    </row>
    <row r="48" spans="1:38" s="24" customFormat="1" ht="39.950000000000003" customHeight="1" x14ac:dyDescent="0.35">
      <c r="A48" s="222">
        <v>1</v>
      </c>
      <c r="B48" s="129" t="s">
        <v>15</v>
      </c>
      <c r="C48" s="159">
        <f>SUM(F48:J48)</f>
        <v>80</v>
      </c>
      <c r="D48" s="125">
        <f>SUM(F48:J48)-H48</f>
        <v>0</v>
      </c>
      <c r="E48" s="42">
        <f>SUM(Q48,X48,AE48,AL48)</f>
        <v>3</v>
      </c>
      <c r="F48" s="125">
        <f t="shared" ref="F48:I50" si="45">SUM(K48,R48,Y48,AF48)</f>
        <v>0</v>
      </c>
      <c r="G48" s="42">
        <f t="shared" si="45"/>
        <v>0</v>
      </c>
      <c r="H48" s="125">
        <f t="shared" si="45"/>
        <v>80</v>
      </c>
      <c r="I48" s="42">
        <f t="shared" si="45"/>
        <v>0</v>
      </c>
      <c r="J48" s="44">
        <f>SUM(O48,V48,AC48,AJ48)</f>
        <v>0</v>
      </c>
      <c r="K48" s="75"/>
      <c r="L48" s="43"/>
      <c r="M48" s="41">
        <v>80</v>
      </c>
      <c r="N48" s="76"/>
      <c r="O48" s="160"/>
      <c r="P48" s="76" t="s">
        <v>13</v>
      </c>
      <c r="Q48" s="152">
        <v>3</v>
      </c>
      <c r="R48" s="151"/>
      <c r="S48" s="41"/>
      <c r="T48" s="39"/>
      <c r="U48" s="41"/>
      <c r="V48" s="41"/>
      <c r="W48" s="40"/>
      <c r="X48" s="44"/>
      <c r="Y48" s="161"/>
      <c r="Z48" s="76"/>
      <c r="AA48" s="43"/>
      <c r="AB48" s="76"/>
      <c r="AC48" s="43"/>
      <c r="AD48" s="76"/>
      <c r="AE48" s="152"/>
      <c r="AF48" s="161"/>
      <c r="AG48" s="39"/>
      <c r="AH48" s="40"/>
      <c r="AI48" s="41"/>
      <c r="AJ48" s="41"/>
      <c r="AK48" s="40"/>
      <c r="AL48" s="44"/>
    </row>
    <row r="49" spans="1:39" s="24" customFormat="1" ht="39.950000000000003" customHeight="1" x14ac:dyDescent="0.35">
      <c r="A49" s="222">
        <v>2</v>
      </c>
      <c r="B49" s="129" t="s">
        <v>16</v>
      </c>
      <c r="C49" s="137">
        <f>SUM(F49:J49)</f>
        <v>150</v>
      </c>
      <c r="D49" s="138">
        <f t="shared" ref="D49:D50" si="46">SUM(F49:J49)-H49</f>
        <v>0</v>
      </c>
      <c r="E49" s="139">
        <f>SUM(Q49,X49,AE49,AL49)</f>
        <v>6</v>
      </c>
      <c r="F49" s="138">
        <f t="shared" si="45"/>
        <v>0</v>
      </c>
      <c r="G49" s="139">
        <f t="shared" si="45"/>
        <v>0</v>
      </c>
      <c r="H49" s="138">
        <f t="shared" si="45"/>
        <v>150</v>
      </c>
      <c r="I49" s="139">
        <f t="shared" si="45"/>
        <v>0</v>
      </c>
      <c r="J49" s="29">
        <f>SUM(O49,V49,AC49,AJ49)</f>
        <v>0</v>
      </c>
      <c r="K49" s="133"/>
      <c r="L49" s="28"/>
      <c r="M49" s="38"/>
      <c r="N49" s="27"/>
      <c r="O49" s="31"/>
      <c r="P49" s="27"/>
      <c r="Q49" s="110"/>
      <c r="R49" s="162"/>
      <c r="S49" s="27"/>
      <c r="T49" s="45">
        <v>150</v>
      </c>
      <c r="U49" s="27"/>
      <c r="V49" s="27"/>
      <c r="W49" s="45" t="s">
        <v>13</v>
      </c>
      <c r="X49" s="29">
        <v>6</v>
      </c>
      <c r="Y49" s="154"/>
      <c r="Z49" s="27"/>
      <c r="AA49" s="28"/>
      <c r="AB49" s="27"/>
      <c r="AC49" s="28"/>
      <c r="AD49" s="27"/>
      <c r="AE49" s="110"/>
      <c r="AF49" s="133"/>
      <c r="AG49" s="27"/>
      <c r="AH49" s="20"/>
      <c r="AI49" s="27"/>
      <c r="AJ49" s="27"/>
      <c r="AK49" s="21"/>
      <c r="AL49" s="46"/>
    </row>
    <row r="50" spans="1:39" s="13" customFormat="1" ht="39.950000000000003" customHeight="1" x14ac:dyDescent="0.35">
      <c r="A50" s="222">
        <v>3</v>
      </c>
      <c r="B50" s="129" t="s">
        <v>42</v>
      </c>
      <c r="C50" s="163">
        <f>SUM(F50:J50)</f>
        <v>250</v>
      </c>
      <c r="D50" s="165">
        <f t="shared" si="46"/>
        <v>0</v>
      </c>
      <c r="E50" s="164">
        <f>SUM(Q50,X50,AE50,AL50)</f>
        <v>10</v>
      </c>
      <c r="F50" s="165">
        <f t="shared" si="45"/>
        <v>0</v>
      </c>
      <c r="G50" s="164">
        <f t="shared" si="45"/>
        <v>0</v>
      </c>
      <c r="H50" s="165">
        <f t="shared" si="45"/>
        <v>250</v>
      </c>
      <c r="I50" s="164">
        <f t="shared" si="45"/>
        <v>0</v>
      </c>
      <c r="J50" s="47">
        <f>SUM(O50,V50,AC50,AJ50)</f>
        <v>0</v>
      </c>
      <c r="K50" s="142"/>
      <c r="L50" s="143"/>
      <c r="M50" s="166"/>
      <c r="N50" s="144"/>
      <c r="O50" s="120"/>
      <c r="P50" s="144"/>
      <c r="Q50" s="121"/>
      <c r="R50" s="142"/>
      <c r="S50" s="144"/>
      <c r="T50" s="144"/>
      <c r="U50" s="144"/>
      <c r="V50" s="144"/>
      <c r="W50" s="144"/>
      <c r="X50" s="167"/>
      <c r="Y50" s="157"/>
      <c r="Z50" s="144"/>
      <c r="AA50" s="143">
        <v>150</v>
      </c>
      <c r="AB50" s="144"/>
      <c r="AC50" s="143"/>
      <c r="AD50" s="144" t="s">
        <v>13</v>
      </c>
      <c r="AE50" s="121">
        <v>6</v>
      </c>
      <c r="AF50" s="156"/>
      <c r="AG50" s="34"/>
      <c r="AH50" s="34">
        <v>100</v>
      </c>
      <c r="AI50" s="34"/>
      <c r="AJ50" s="34"/>
      <c r="AK50" s="34" t="s">
        <v>13</v>
      </c>
      <c r="AL50" s="47">
        <v>4</v>
      </c>
    </row>
    <row r="51" spans="1:39" s="13" customFormat="1" ht="18" customHeight="1" x14ac:dyDescent="0.35">
      <c r="A51" s="223"/>
      <c r="B51" s="168"/>
      <c r="C51" s="184"/>
      <c r="D51" s="184"/>
      <c r="E51" s="184"/>
      <c r="F51" s="184"/>
      <c r="G51" s="184"/>
      <c r="H51" s="184"/>
      <c r="I51" s="184"/>
      <c r="J51" s="184"/>
      <c r="K51" s="21"/>
      <c r="L51" s="21"/>
      <c r="M51" s="21"/>
      <c r="N51" s="21"/>
      <c r="O51" s="21"/>
      <c r="P51" s="21"/>
      <c r="Q51" s="184"/>
      <c r="R51" s="21"/>
      <c r="S51" s="21"/>
      <c r="T51" s="21"/>
      <c r="U51" s="21"/>
      <c r="V51" s="21"/>
      <c r="W51" s="21"/>
      <c r="X51" s="184"/>
      <c r="Y51" s="21"/>
      <c r="Z51" s="21"/>
      <c r="AA51" s="21"/>
      <c r="AB51" s="21"/>
      <c r="AC51" s="21"/>
      <c r="AD51" s="21"/>
      <c r="AE51" s="184"/>
      <c r="AF51" s="21"/>
      <c r="AG51" s="21"/>
      <c r="AH51" s="21"/>
      <c r="AI51" s="21"/>
      <c r="AJ51" s="21"/>
      <c r="AK51" s="21"/>
      <c r="AL51" s="184"/>
    </row>
    <row r="52" spans="1:39" s="13" customFormat="1" ht="39.75" customHeight="1" x14ac:dyDescent="0.4">
      <c r="A52" s="253" t="s">
        <v>68</v>
      </c>
      <c r="B52" s="254" t="s">
        <v>28</v>
      </c>
      <c r="C52" s="255">
        <f>SUM(F52:J52)</f>
        <v>0</v>
      </c>
      <c r="D52" s="255">
        <f>SUM(F52,G52,H52,I52,J52)</f>
        <v>0</v>
      </c>
      <c r="E52" s="255">
        <f>SUM(Q52,X52,AE52,AL52)</f>
        <v>15</v>
      </c>
      <c r="F52" s="255">
        <f>SUM(K52,R52,Y52,AF52)</f>
        <v>0</v>
      </c>
      <c r="G52" s="255">
        <f>SUM(L52,S52,Z52,AG52)</f>
        <v>0</v>
      </c>
      <c r="H52" s="255">
        <v>0</v>
      </c>
      <c r="I52" s="255">
        <f>SUM(N52,U52,AB52,AI52)</f>
        <v>0</v>
      </c>
      <c r="J52" s="255">
        <f>SUM(AJ52,AC52,V52,O52)</f>
        <v>0</v>
      </c>
      <c r="K52" s="255"/>
      <c r="L52" s="255"/>
      <c r="M52" s="255"/>
      <c r="N52" s="255"/>
      <c r="O52" s="255"/>
      <c r="P52" s="255"/>
      <c r="Q52" s="255"/>
      <c r="R52" s="256"/>
      <c r="S52" s="255"/>
      <c r="T52" s="255"/>
      <c r="U52" s="255"/>
      <c r="V52" s="255"/>
      <c r="W52" s="255"/>
      <c r="X52" s="257"/>
      <c r="Y52" s="255"/>
      <c r="Z52" s="255"/>
      <c r="AA52" s="255"/>
      <c r="AB52" s="255"/>
      <c r="AC52" s="255"/>
      <c r="AD52" s="255"/>
      <c r="AE52" s="255"/>
      <c r="AF52" s="256"/>
      <c r="AG52" s="255"/>
      <c r="AH52" s="255"/>
      <c r="AI52" s="255"/>
      <c r="AJ52" s="255"/>
      <c r="AK52" s="258" t="s">
        <v>37</v>
      </c>
      <c r="AL52" s="255">
        <v>15</v>
      </c>
    </row>
    <row r="53" spans="1:39" s="13" customFormat="1" ht="17.100000000000001" customHeight="1" thickBot="1" x14ac:dyDescent="0.45">
      <c r="A53" s="52"/>
      <c r="B53" s="178"/>
      <c r="C53" s="224"/>
      <c r="D53" s="224"/>
      <c r="E53" s="224"/>
      <c r="F53" s="224"/>
      <c r="G53" s="224"/>
      <c r="H53" s="224"/>
      <c r="I53" s="224"/>
      <c r="J53" s="224"/>
      <c r="K53" s="225"/>
      <c r="L53" s="225"/>
      <c r="M53" s="225"/>
      <c r="N53" s="225"/>
      <c r="O53" s="225"/>
      <c r="P53" s="225"/>
      <c r="Q53" s="226"/>
      <c r="R53" s="226"/>
      <c r="S53" s="226"/>
      <c r="T53" s="226"/>
      <c r="U53" s="226"/>
      <c r="V53" s="225"/>
      <c r="W53" s="226"/>
      <c r="X53" s="226"/>
      <c r="Y53" s="226"/>
      <c r="Z53" s="226"/>
      <c r="AA53" s="226"/>
      <c r="AB53" s="226"/>
      <c r="AC53" s="225"/>
      <c r="AD53" s="226"/>
      <c r="AE53" s="226"/>
      <c r="AF53" s="226"/>
      <c r="AG53" s="226"/>
      <c r="AH53" s="226"/>
      <c r="AI53" s="226"/>
      <c r="AJ53" s="225"/>
      <c r="AK53" s="226"/>
      <c r="AL53" s="226"/>
      <c r="AM53" s="21"/>
    </row>
    <row r="54" spans="1:39" s="13" customFormat="1" ht="24.75" hidden="1" customHeight="1" x14ac:dyDescent="0.35">
      <c r="A54" s="52"/>
      <c r="B54" s="169"/>
      <c r="C54" s="289" t="s">
        <v>46</v>
      </c>
      <c r="D54" s="289" t="s">
        <v>4</v>
      </c>
      <c r="E54" s="289" t="s">
        <v>5</v>
      </c>
      <c r="F54" s="287" t="s">
        <v>6</v>
      </c>
      <c r="G54" s="287"/>
      <c r="H54" s="287"/>
      <c r="I54" s="287"/>
      <c r="J54" s="287"/>
      <c r="K54" s="291" t="s">
        <v>7</v>
      </c>
      <c r="L54" s="291"/>
      <c r="M54" s="291"/>
      <c r="N54" s="291"/>
      <c r="O54" s="291"/>
      <c r="P54" s="291"/>
      <c r="Q54" s="291"/>
      <c r="R54" s="313" t="s">
        <v>8</v>
      </c>
      <c r="S54" s="313"/>
      <c r="T54" s="313"/>
      <c r="U54" s="313"/>
      <c r="V54" s="313"/>
      <c r="W54" s="313"/>
      <c r="X54" s="292"/>
      <c r="Y54" s="287" t="s">
        <v>9</v>
      </c>
      <c r="Z54" s="287"/>
      <c r="AA54" s="287"/>
      <c r="AB54" s="287"/>
      <c r="AC54" s="287"/>
      <c r="AD54" s="287"/>
      <c r="AE54" s="287"/>
      <c r="AF54" s="290" t="s">
        <v>10</v>
      </c>
      <c r="AG54" s="305"/>
      <c r="AH54" s="305"/>
      <c r="AI54" s="305"/>
      <c r="AJ54" s="305"/>
      <c r="AK54" s="305"/>
      <c r="AL54" s="305"/>
      <c r="AM54" s="21"/>
    </row>
    <row r="55" spans="1:39" s="13" customFormat="1" ht="179.25" hidden="1" customHeight="1" thickBot="1" x14ac:dyDescent="0.4">
      <c r="A55" s="227"/>
      <c r="B55" s="169"/>
      <c r="C55" s="312"/>
      <c r="D55" s="312"/>
      <c r="E55" s="312"/>
      <c r="F55" s="181" t="s">
        <v>47</v>
      </c>
      <c r="G55" s="181" t="s">
        <v>57</v>
      </c>
      <c r="H55" s="181" t="s">
        <v>48</v>
      </c>
      <c r="I55" s="181" t="s">
        <v>49</v>
      </c>
      <c r="J55" s="170" t="s">
        <v>50</v>
      </c>
      <c r="K55" s="181" t="s">
        <v>47</v>
      </c>
      <c r="L55" s="181" t="s">
        <v>57</v>
      </c>
      <c r="M55" s="181" t="s">
        <v>48</v>
      </c>
      <c r="N55" s="181" t="s">
        <v>49</v>
      </c>
      <c r="O55" s="170" t="s">
        <v>50</v>
      </c>
      <c r="P55" s="181" t="s">
        <v>58</v>
      </c>
      <c r="Q55" s="181" t="s">
        <v>5</v>
      </c>
      <c r="R55" s="172" t="s">
        <v>47</v>
      </c>
      <c r="S55" s="181" t="s">
        <v>57</v>
      </c>
      <c r="T55" s="181" t="s">
        <v>48</v>
      </c>
      <c r="U55" s="181" t="s">
        <v>49</v>
      </c>
      <c r="V55" s="170" t="s">
        <v>50</v>
      </c>
      <c r="W55" s="181" t="s">
        <v>58</v>
      </c>
      <c r="X55" s="171" t="s">
        <v>5</v>
      </c>
      <c r="Y55" s="181" t="s">
        <v>47</v>
      </c>
      <c r="Z55" s="181" t="s">
        <v>57</v>
      </c>
      <c r="AA55" s="181" t="s">
        <v>48</v>
      </c>
      <c r="AB55" s="181" t="s">
        <v>49</v>
      </c>
      <c r="AC55" s="170" t="s">
        <v>50</v>
      </c>
      <c r="AD55" s="181" t="s">
        <v>58</v>
      </c>
      <c r="AE55" s="181" t="s">
        <v>5</v>
      </c>
      <c r="AF55" s="172" t="s">
        <v>47</v>
      </c>
      <c r="AG55" s="181" t="s">
        <v>57</v>
      </c>
      <c r="AH55" s="181" t="s">
        <v>48</v>
      </c>
      <c r="AI55" s="181" t="s">
        <v>49</v>
      </c>
      <c r="AJ55" s="170" t="s">
        <v>50</v>
      </c>
      <c r="AK55" s="181" t="s">
        <v>58</v>
      </c>
      <c r="AL55" s="181" t="s">
        <v>5</v>
      </c>
      <c r="AM55" s="48"/>
    </row>
    <row r="56" spans="1:39" s="50" customFormat="1" ht="39.75" customHeight="1" thickBot="1" x14ac:dyDescent="0.35">
      <c r="A56" s="228"/>
      <c r="B56" s="173" t="s">
        <v>51</v>
      </c>
      <c r="C56" s="259">
        <f>SUM(C10,C17,C26,C36,C47,C52)</f>
        <v>1605</v>
      </c>
      <c r="D56" s="260">
        <f>SUM(D52,D47,D36,D26,D17,D10)</f>
        <v>1125</v>
      </c>
      <c r="E56" s="260">
        <f>SUM(E52,E47,E36,E26,E17,E10)</f>
        <v>120</v>
      </c>
      <c r="F56" s="260">
        <f>SUM(F52,F47,F36,F26,F17,F10)</f>
        <v>360</v>
      </c>
      <c r="G56" s="260">
        <f>SUM(G52,G47,G36,G26,G17,G10)</f>
        <v>465</v>
      </c>
      <c r="H56" s="260">
        <f t="shared" ref="H56:AL56" si="47">SUM(H52,H47,H36,H26,H17,H10)</f>
        <v>480</v>
      </c>
      <c r="I56" s="260">
        <f t="shared" si="47"/>
        <v>60</v>
      </c>
      <c r="J56" s="260">
        <f>SUM(J52,J47,J36,J26,J17,J10)</f>
        <v>240</v>
      </c>
      <c r="K56" s="259">
        <f t="shared" si="47"/>
        <v>110</v>
      </c>
      <c r="L56" s="260">
        <f t="shared" si="47"/>
        <v>215</v>
      </c>
      <c r="M56" s="260">
        <f t="shared" si="47"/>
        <v>80</v>
      </c>
      <c r="N56" s="261">
        <f t="shared" si="47"/>
        <v>0</v>
      </c>
      <c r="O56" s="261">
        <f t="shared" si="47"/>
        <v>30</v>
      </c>
      <c r="P56" s="261">
        <f t="shared" si="47"/>
        <v>0</v>
      </c>
      <c r="Q56" s="262">
        <f t="shared" si="47"/>
        <v>29</v>
      </c>
      <c r="R56" s="263">
        <f t="shared" si="47"/>
        <v>145</v>
      </c>
      <c r="S56" s="263">
        <f t="shared" si="47"/>
        <v>85</v>
      </c>
      <c r="T56" s="263">
        <f t="shared" si="47"/>
        <v>150</v>
      </c>
      <c r="U56" s="263">
        <f t="shared" si="47"/>
        <v>15</v>
      </c>
      <c r="V56" s="263">
        <f t="shared" si="47"/>
        <v>80</v>
      </c>
      <c r="W56" s="263">
        <f t="shared" si="47"/>
        <v>1</v>
      </c>
      <c r="X56" s="264">
        <f t="shared" si="47"/>
        <v>31</v>
      </c>
      <c r="Y56" s="265">
        <f t="shared" si="47"/>
        <v>85</v>
      </c>
      <c r="Z56" s="261">
        <f t="shared" si="47"/>
        <v>135</v>
      </c>
      <c r="AA56" s="261">
        <f t="shared" si="47"/>
        <v>150</v>
      </c>
      <c r="AB56" s="261">
        <f t="shared" si="47"/>
        <v>15</v>
      </c>
      <c r="AC56" s="261">
        <f t="shared" si="47"/>
        <v>75</v>
      </c>
      <c r="AD56" s="261">
        <f t="shared" si="47"/>
        <v>0</v>
      </c>
      <c r="AE56" s="262">
        <f t="shared" si="47"/>
        <v>30</v>
      </c>
      <c r="AF56" s="265">
        <f t="shared" si="47"/>
        <v>20</v>
      </c>
      <c r="AG56" s="263">
        <f t="shared" si="47"/>
        <v>30</v>
      </c>
      <c r="AH56" s="263">
        <f t="shared" si="47"/>
        <v>100</v>
      </c>
      <c r="AI56" s="263">
        <f t="shared" si="47"/>
        <v>30</v>
      </c>
      <c r="AJ56" s="263">
        <f t="shared" si="47"/>
        <v>55</v>
      </c>
      <c r="AK56" s="266">
        <f t="shared" si="47"/>
        <v>0</v>
      </c>
      <c r="AL56" s="267">
        <f t="shared" si="47"/>
        <v>30</v>
      </c>
      <c r="AM56" s="49"/>
    </row>
    <row r="57" spans="1:39" s="50" customFormat="1" ht="41.1" customHeight="1" thickBot="1" x14ac:dyDescent="0.35">
      <c r="A57" s="228"/>
      <c r="B57" s="174" t="s">
        <v>46</v>
      </c>
      <c r="C57" s="306">
        <f>SUM(K57:AL57)</f>
        <v>1605</v>
      </c>
      <c r="D57" s="302"/>
      <c r="E57" s="302"/>
      <c r="F57" s="302"/>
      <c r="G57" s="302"/>
      <c r="H57" s="302"/>
      <c r="I57" s="302"/>
      <c r="J57" s="302"/>
      <c r="K57" s="307">
        <f>SUM(K56:O56)</f>
        <v>435</v>
      </c>
      <c r="L57" s="308"/>
      <c r="M57" s="308"/>
      <c r="N57" s="308"/>
      <c r="O57" s="308"/>
      <c r="P57" s="308"/>
      <c r="Q57" s="309"/>
      <c r="R57" s="310">
        <f>SUM(R56:V56)</f>
        <v>475</v>
      </c>
      <c r="S57" s="308"/>
      <c r="T57" s="308"/>
      <c r="U57" s="308"/>
      <c r="V57" s="308"/>
      <c r="W57" s="308"/>
      <c r="X57" s="311"/>
      <c r="Y57" s="307">
        <f>SUM(Y56:AC56)</f>
        <v>460</v>
      </c>
      <c r="Z57" s="308"/>
      <c r="AA57" s="308"/>
      <c r="AB57" s="308"/>
      <c r="AC57" s="308"/>
      <c r="AD57" s="308"/>
      <c r="AE57" s="309"/>
      <c r="AF57" s="307">
        <f>SUM(AF56:AJ56)</f>
        <v>235</v>
      </c>
      <c r="AG57" s="308"/>
      <c r="AH57" s="308"/>
      <c r="AI57" s="308"/>
      <c r="AJ57" s="308"/>
      <c r="AK57" s="308"/>
      <c r="AL57" s="309"/>
      <c r="AM57" s="49"/>
    </row>
    <row r="58" spans="1:39" s="50" customFormat="1" ht="41.1" customHeight="1" thickBot="1" x14ac:dyDescent="0.35">
      <c r="A58" s="228"/>
      <c r="B58" s="174" t="s">
        <v>76</v>
      </c>
      <c r="C58" s="314">
        <f>SUM(K58:AL58)</f>
        <v>1125</v>
      </c>
      <c r="D58" s="315"/>
      <c r="E58" s="315"/>
      <c r="F58" s="315"/>
      <c r="G58" s="315"/>
      <c r="H58" s="315"/>
      <c r="I58" s="315"/>
      <c r="J58" s="315"/>
      <c r="K58" s="316">
        <f>K56+L56+N56+O56</f>
        <v>355</v>
      </c>
      <c r="L58" s="317"/>
      <c r="M58" s="317"/>
      <c r="N58" s="317"/>
      <c r="O58" s="317"/>
      <c r="P58" s="317"/>
      <c r="Q58" s="318"/>
      <c r="R58" s="319">
        <f>R56+S56+U56+V56</f>
        <v>325</v>
      </c>
      <c r="S58" s="317"/>
      <c r="T58" s="317"/>
      <c r="U58" s="317"/>
      <c r="V58" s="317"/>
      <c r="W58" s="317"/>
      <c r="X58" s="320"/>
      <c r="Y58" s="316">
        <f>Y56+Z56+AB56+AC56</f>
        <v>310</v>
      </c>
      <c r="Z58" s="317"/>
      <c r="AA58" s="317"/>
      <c r="AB58" s="317"/>
      <c r="AC58" s="317"/>
      <c r="AD58" s="317"/>
      <c r="AE58" s="318"/>
      <c r="AF58" s="316">
        <f>AF56+AG56+AI56+AJ56</f>
        <v>135</v>
      </c>
      <c r="AG58" s="317"/>
      <c r="AH58" s="317"/>
      <c r="AI58" s="317"/>
      <c r="AJ58" s="317"/>
      <c r="AK58" s="317"/>
      <c r="AL58" s="318"/>
      <c r="AM58" s="49"/>
    </row>
    <row r="59" spans="1:39" s="50" customFormat="1" ht="41.1" customHeight="1" thickBot="1" x14ac:dyDescent="0.35">
      <c r="A59" s="54"/>
      <c r="B59" s="175" t="s">
        <v>59</v>
      </c>
      <c r="C59" s="314">
        <f>SUM(K59:AL59)</f>
        <v>480</v>
      </c>
      <c r="D59" s="315"/>
      <c r="E59" s="315"/>
      <c r="F59" s="315"/>
      <c r="G59" s="315"/>
      <c r="H59" s="315"/>
      <c r="I59" s="315"/>
      <c r="J59" s="315"/>
      <c r="K59" s="316">
        <f>M56</f>
        <v>80</v>
      </c>
      <c r="L59" s="317"/>
      <c r="M59" s="317"/>
      <c r="N59" s="317"/>
      <c r="O59" s="317"/>
      <c r="P59" s="317"/>
      <c r="Q59" s="318"/>
      <c r="R59" s="319">
        <f>T56</f>
        <v>150</v>
      </c>
      <c r="S59" s="317"/>
      <c r="T59" s="317"/>
      <c r="U59" s="317"/>
      <c r="V59" s="317"/>
      <c r="W59" s="317"/>
      <c r="X59" s="320"/>
      <c r="Y59" s="316">
        <f>AA56</f>
        <v>150</v>
      </c>
      <c r="Z59" s="317"/>
      <c r="AA59" s="317"/>
      <c r="AB59" s="317"/>
      <c r="AC59" s="317"/>
      <c r="AD59" s="317"/>
      <c r="AE59" s="318"/>
      <c r="AF59" s="316">
        <f>AH56</f>
        <v>100</v>
      </c>
      <c r="AG59" s="317"/>
      <c r="AH59" s="317"/>
      <c r="AI59" s="317"/>
      <c r="AJ59" s="317"/>
      <c r="AK59" s="317"/>
      <c r="AL59" s="318"/>
    </row>
    <row r="60" spans="1:39" s="50" customFormat="1" ht="40.5" customHeight="1" thickBot="1" x14ac:dyDescent="0.35">
      <c r="A60" s="54"/>
      <c r="B60" s="175" t="s">
        <v>60</v>
      </c>
      <c r="C60" s="321">
        <f>SUM(K60:AL60)</f>
        <v>1605</v>
      </c>
      <c r="D60" s="322"/>
      <c r="E60" s="322"/>
      <c r="F60" s="322"/>
      <c r="G60" s="322"/>
      <c r="H60" s="322"/>
      <c r="I60" s="322"/>
      <c r="J60" s="322"/>
      <c r="K60" s="323">
        <f>SUM(K56:O56)</f>
        <v>435</v>
      </c>
      <c r="L60" s="324"/>
      <c r="M60" s="324"/>
      <c r="N60" s="324"/>
      <c r="O60" s="324"/>
      <c r="P60" s="324"/>
      <c r="Q60" s="325"/>
      <c r="R60" s="326">
        <f>SUM(R56:V56)</f>
        <v>475</v>
      </c>
      <c r="S60" s="324"/>
      <c r="T60" s="324"/>
      <c r="U60" s="324"/>
      <c r="V60" s="324"/>
      <c r="W60" s="324"/>
      <c r="X60" s="327"/>
      <c r="Y60" s="323">
        <f>SUM(Y56:AC56)</f>
        <v>460</v>
      </c>
      <c r="Z60" s="324"/>
      <c r="AA60" s="324"/>
      <c r="AB60" s="324"/>
      <c r="AC60" s="324"/>
      <c r="AD60" s="324"/>
      <c r="AE60" s="325"/>
      <c r="AF60" s="323">
        <f>SUM(AF56:AJ56)</f>
        <v>235</v>
      </c>
      <c r="AG60" s="324"/>
      <c r="AH60" s="324"/>
      <c r="AI60" s="324"/>
      <c r="AJ60" s="324"/>
      <c r="AK60" s="324"/>
      <c r="AL60" s="325"/>
    </row>
    <row r="61" spans="1:39" s="13" customFormat="1" ht="18" customHeight="1" x14ac:dyDescent="0.35">
      <c r="A61" s="185"/>
      <c r="B61" s="54"/>
      <c r="C61" s="185"/>
      <c r="D61" s="185"/>
      <c r="E61" s="185"/>
      <c r="F61" s="185"/>
      <c r="G61" s="185"/>
      <c r="H61" s="185"/>
      <c r="I61" s="185"/>
      <c r="J61" s="185"/>
      <c r="Q61" s="51"/>
      <c r="R61" s="51"/>
      <c r="S61" s="51"/>
      <c r="T61" s="51"/>
      <c r="U61" s="51"/>
      <c r="W61" s="51"/>
      <c r="X61" s="51"/>
      <c r="Y61" s="51"/>
      <c r="Z61" s="51"/>
      <c r="AA61" s="51"/>
      <c r="AB61" s="51"/>
      <c r="AD61" s="51"/>
      <c r="AE61" s="51"/>
      <c r="AF61" s="51"/>
      <c r="AG61" s="51"/>
      <c r="AH61" s="51"/>
      <c r="AI61" s="51"/>
      <c r="AK61" s="51"/>
      <c r="AL61" s="51"/>
    </row>
    <row r="62" spans="1:39" s="13" customFormat="1" ht="18" customHeight="1" x14ac:dyDescent="0.35">
      <c r="A62" s="52"/>
      <c r="B62" s="53"/>
      <c r="C62" s="185"/>
      <c r="D62" s="185"/>
      <c r="E62" s="185"/>
      <c r="F62" s="185"/>
      <c r="G62" s="185"/>
      <c r="H62" s="185"/>
      <c r="I62" s="185"/>
      <c r="J62" s="185"/>
      <c r="Q62" s="51"/>
      <c r="R62" s="51"/>
      <c r="S62" s="51"/>
      <c r="T62" s="51"/>
      <c r="U62" s="51"/>
      <c r="W62" s="51"/>
      <c r="X62" s="51"/>
      <c r="Y62" s="51"/>
      <c r="Z62" s="51"/>
      <c r="AA62" s="51"/>
      <c r="AB62" s="51"/>
      <c r="AD62" s="51"/>
      <c r="AE62" s="51"/>
      <c r="AF62" s="51"/>
      <c r="AG62" s="51"/>
      <c r="AH62" s="51"/>
      <c r="AI62" s="51"/>
      <c r="AK62" s="51"/>
      <c r="AL62" s="51"/>
    </row>
    <row r="63" spans="1:39" s="13" customFormat="1" ht="18" customHeight="1" x14ac:dyDescent="0.35">
      <c r="A63" s="52"/>
      <c r="B63" s="53" t="s">
        <v>19</v>
      </c>
      <c r="C63" s="185"/>
      <c r="D63" s="185"/>
      <c r="E63" s="185"/>
      <c r="F63" s="185"/>
      <c r="G63" s="185"/>
      <c r="H63" s="185"/>
      <c r="I63" s="185"/>
      <c r="J63" s="185"/>
      <c r="Q63" s="51"/>
      <c r="R63" s="51"/>
      <c r="S63" s="51"/>
      <c r="T63" s="51"/>
      <c r="U63" s="51"/>
      <c r="W63" s="51"/>
      <c r="X63" s="51"/>
      <c r="Y63" s="51"/>
      <c r="Z63" s="51"/>
      <c r="AA63" s="51"/>
      <c r="AB63" s="51"/>
      <c r="AD63" s="51"/>
      <c r="AE63" s="51"/>
      <c r="AF63" s="51"/>
      <c r="AG63" s="51"/>
      <c r="AH63" s="51"/>
      <c r="AI63" s="51"/>
      <c r="AK63" s="51"/>
      <c r="AL63" s="51"/>
    </row>
    <row r="64" spans="1:39" s="13" customFormat="1" ht="9" customHeight="1" x14ac:dyDescent="0.35">
      <c r="A64" s="52"/>
      <c r="B64" s="53"/>
      <c r="C64" s="185"/>
      <c r="D64" s="185"/>
      <c r="E64" s="185"/>
      <c r="F64" s="185"/>
      <c r="G64" s="185"/>
      <c r="H64" s="185"/>
      <c r="I64" s="185"/>
      <c r="J64" s="185"/>
      <c r="Q64" s="51"/>
      <c r="R64" s="51"/>
      <c r="S64" s="51"/>
      <c r="T64" s="51"/>
      <c r="U64" s="51"/>
      <c r="W64" s="51"/>
      <c r="X64" s="51"/>
      <c r="Y64" s="51"/>
      <c r="Z64" s="51"/>
      <c r="AA64" s="51"/>
      <c r="AB64" s="51"/>
      <c r="AD64" s="51"/>
      <c r="AE64" s="51"/>
      <c r="AF64" s="51"/>
      <c r="AG64" s="51"/>
      <c r="AH64" s="51"/>
      <c r="AI64" s="51"/>
      <c r="AK64" s="51"/>
      <c r="AL64" s="51"/>
    </row>
  </sheetData>
  <mergeCells count="60">
    <mergeCell ref="C60:J60"/>
    <mergeCell ref="K60:Q60"/>
    <mergeCell ref="R60:X60"/>
    <mergeCell ref="Y60:AE60"/>
    <mergeCell ref="AF60:AL60"/>
    <mergeCell ref="C58:J58"/>
    <mergeCell ref="K58:Q58"/>
    <mergeCell ref="R58:X58"/>
    <mergeCell ref="Y58:AE58"/>
    <mergeCell ref="AF58:AL58"/>
    <mergeCell ref="C59:J59"/>
    <mergeCell ref="K59:Q59"/>
    <mergeCell ref="R59:X59"/>
    <mergeCell ref="Y59:AE59"/>
    <mergeCell ref="AF59:AL59"/>
    <mergeCell ref="Y54:AE54"/>
    <mergeCell ref="AF54:AL54"/>
    <mergeCell ref="C57:J57"/>
    <mergeCell ref="K57:Q57"/>
    <mergeCell ref="R57:X57"/>
    <mergeCell ref="Y57:AE57"/>
    <mergeCell ref="AF57:AL57"/>
    <mergeCell ref="C54:C55"/>
    <mergeCell ref="D54:D55"/>
    <mergeCell ref="E54:E55"/>
    <mergeCell ref="F54:J54"/>
    <mergeCell ref="K54:Q54"/>
    <mergeCell ref="R54:X54"/>
    <mergeCell ref="C14:J14"/>
    <mergeCell ref="K14:O14"/>
    <mergeCell ref="R14:V14"/>
    <mergeCell ref="Y14:AC14"/>
    <mergeCell ref="AF14:AJ14"/>
    <mergeCell ref="C15:J15"/>
    <mergeCell ref="K15:O15"/>
    <mergeCell ref="R15:V15"/>
    <mergeCell ref="Y15:AC15"/>
    <mergeCell ref="AF15:AJ15"/>
    <mergeCell ref="C13:J13"/>
    <mergeCell ref="K13:O13"/>
    <mergeCell ref="R13:V13"/>
    <mergeCell ref="Y13:AC13"/>
    <mergeCell ref="AF13:AJ13"/>
    <mergeCell ref="C1:X1"/>
    <mergeCell ref="AB1:AL3"/>
    <mergeCell ref="C2:X2"/>
    <mergeCell ref="C3:X3"/>
    <mergeCell ref="C4:X4"/>
    <mergeCell ref="A6:A8"/>
    <mergeCell ref="B6:B8"/>
    <mergeCell ref="C6:J6"/>
    <mergeCell ref="K6:AL6"/>
    <mergeCell ref="C7:C8"/>
    <mergeCell ref="AF7:AL7"/>
    <mergeCell ref="D7:D8"/>
    <mergeCell ref="E7:E8"/>
    <mergeCell ref="F7:J7"/>
    <mergeCell ref="K7:Q7"/>
    <mergeCell ref="R7:X7"/>
    <mergeCell ref="Y7:AE7"/>
  </mergeCells>
  <printOptions horizontalCentered="1"/>
  <pageMargins left="0" right="0" top="0" bottom="0" header="0.31496062992125984" footer="0.51181102362204722"/>
  <pageSetup paperSize="9" scale="32" firstPageNumber="0" fitToHeight="2" orientation="landscape" r:id="rId1"/>
  <rowBreaks count="1" manualBreakCount="1">
    <brk id="45" max="37" man="1"/>
  </rowBreaks>
  <ignoredErrors>
    <ignoredError sqref="P10 W26 AD26" formula="1"/>
    <ignoredError sqref="K10 Q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studiów 2025-2026 </vt:lpstr>
      <vt:lpstr>'Plan studiów 2025-2026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Cieślak Marta</dc:creator>
  <cp:lastModifiedBy>Bukowska Elżbieta</cp:lastModifiedBy>
  <cp:revision>49</cp:revision>
  <cp:lastPrinted>2025-07-08T08:46:28Z</cp:lastPrinted>
  <dcterms:created xsi:type="dcterms:W3CDTF">2019-08-19T11:22:27Z</dcterms:created>
  <dcterms:modified xsi:type="dcterms:W3CDTF">2025-07-11T09:06:50Z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